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200" windowHeight="9150" tabRatio="1000"/>
  </bookViews>
  <sheets>
    <sheet name="ВВЕДЕНИЕ" sheetId="43" r:id="rId1"/>
    <sheet name=" 910.00 " sheetId="1" r:id="rId2"/>
    <sheet name="НР 910.00.001 Доход" sheetId="46" r:id="rId3"/>
    <sheet name="НР 910.00.010-013" sheetId="27" r:id="rId4"/>
    <sheet name="НР 910.00.014-21 Доход работник" sheetId="25" r:id="rId5"/>
  </sheets>
  <calcPr calcId="125725"/>
</workbook>
</file>

<file path=xl/calcChain.xml><?xml version="1.0" encoding="utf-8"?>
<calcChain xmlns="http://schemas.openxmlformats.org/spreadsheetml/2006/main">
  <c r="D23" i="27"/>
  <c r="F19"/>
  <c r="D19" s="1"/>
  <c r="F20"/>
  <c r="D20" s="1"/>
  <c r="F21"/>
  <c r="D21" s="1"/>
  <c r="F22"/>
  <c r="D22" s="1"/>
  <c r="F23"/>
  <c r="F18"/>
  <c r="D18" s="1"/>
  <c r="D100" i="46"/>
  <c r="D97"/>
  <c r="D94"/>
  <c r="D91"/>
  <c r="D88"/>
  <c r="D85"/>
  <c r="D80"/>
  <c r="D70"/>
  <c r="D60"/>
  <c r="D50"/>
  <c r="D40"/>
  <c r="D30"/>
  <c r="E12" i="25" l="1"/>
  <c r="F13"/>
  <c r="E11" i="46"/>
  <c r="D11" i="27" l="1"/>
  <c r="G53" i="25"/>
  <c r="G47"/>
  <c r="G41"/>
  <c r="G35"/>
  <c r="G29"/>
  <c r="G23"/>
  <c r="H53"/>
  <c r="H47"/>
  <c r="H41"/>
  <c r="H35"/>
  <c r="H29"/>
  <c r="H23"/>
  <c r="F53"/>
  <c r="F47"/>
  <c r="F41"/>
  <c r="F35"/>
  <c r="F29"/>
  <c r="F23"/>
  <c r="P22"/>
  <c r="R22" s="1"/>
  <c r="P25"/>
  <c r="R25" s="1"/>
  <c r="S25" s="1"/>
  <c r="P27"/>
  <c r="R27" s="1"/>
  <c r="S27" s="1"/>
  <c r="P29"/>
  <c r="R29" s="1"/>
  <c r="S29" s="1"/>
  <c r="P31"/>
  <c r="R31" s="1"/>
  <c r="S31" s="1"/>
  <c r="P35"/>
  <c r="R35" s="1"/>
  <c r="S35" s="1"/>
  <c r="P37"/>
  <c r="R37" s="1"/>
  <c r="S37" s="1"/>
  <c r="P39"/>
  <c r="R39" s="1"/>
  <c r="S39" s="1"/>
  <c r="P49"/>
  <c r="R49" s="1"/>
  <c r="S49" s="1"/>
  <c r="P51"/>
  <c r="R51" s="1"/>
  <c r="S51" s="1"/>
  <c r="I35"/>
  <c r="I29"/>
  <c r="I23"/>
  <c r="J23" s="1"/>
  <c r="K52"/>
  <c r="L52" s="1"/>
  <c r="J52"/>
  <c r="P52" s="1"/>
  <c r="R52" s="1"/>
  <c r="S52" s="1"/>
  <c r="J51"/>
  <c r="K51" s="1"/>
  <c r="L51" s="1"/>
  <c r="J50"/>
  <c r="P50" s="1"/>
  <c r="R50" s="1"/>
  <c r="S50" s="1"/>
  <c r="J49"/>
  <c r="K49" s="1"/>
  <c r="L49" s="1"/>
  <c r="J48"/>
  <c r="K48" s="1"/>
  <c r="L48" s="1"/>
  <c r="I53"/>
  <c r="J53" s="1"/>
  <c r="P53" s="1"/>
  <c r="R53" s="1"/>
  <c r="S53" s="1"/>
  <c r="J47"/>
  <c r="P47" s="1"/>
  <c r="R47" s="1"/>
  <c r="S47" s="1"/>
  <c r="J46"/>
  <c r="P46" s="1"/>
  <c r="R46" s="1"/>
  <c r="S46" s="1"/>
  <c r="J45"/>
  <c r="K45" s="1"/>
  <c r="L45" s="1"/>
  <c r="J44"/>
  <c r="P44" s="1"/>
  <c r="R44" s="1"/>
  <c r="S44" s="1"/>
  <c r="J43"/>
  <c r="P43" s="1"/>
  <c r="R43" s="1"/>
  <c r="S43" s="1"/>
  <c r="J42"/>
  <c r="K42" s="1"/>
  <c r="L42" s="1"/>
  <c r="I47"/>
  <c r="K38"/>
  <c r="L38" s="1"/>
  <c r="J40"/>
  <c r="K40" s="1"/>
  <c r="L40" s="1"/>
  <c r="J39"/>
  <c r="K39" s="1"/>
  <c r="L39" s="1"/>
  <c r="J38"/>
  <c r="P38" s="1"/>
  <c r="R38" s="1"/>
  <c r="S38" s="1"/>
  <c r="J37"/>
  <c r="K37" s="1"/>
  <c r="L37" s="1"/>
  <c r="J36"/>
  <c r="K36" s="1"/>
  <c r="L36" s="1"/>
  <c r="I41"/>
  <c r="J41" s="1"/>
  <c r="P41" s="1"/>
  <c r="R41" s="1"/>
  <c r="S41" s="1"/>
  <c r="J35"/>
  <c r="J34"/>
  <c r="P34" s="1"/>
  <c r="R34" s="1"/>
  <c r="S34" s="1"/>
  <c r="J33"/>
  <c r="P33" s="1"/>
  <c r="R33" s="1"/>
  <c r="S33" s="1"/>
  <c r="J32"/>
  <c r="P32" s="1"/>
  <c r="R32" s="1"/>
  <c r="S32" s="1"/>
  <c r="J31"/>
  <c r="J30"/>
  <c r="K30" s="1"/>
  <c r="L30" s="1"/>
  <c r="K25"/>
  <c r="L25" s="1"/>
  <c r="K27"/>
  <c r="L27" s="1"/>
  <c r="K24"/>
  <c r="J29"/>
  <c r="J28"/>
  <c r="K28" s="1"/>
  <c r="L28" s="1"/>
  <c r="J27"/>
  <c r="J26"/>
  <c r="P26" s="1"/>
  <c r="R26" s="1"/>
  <c r="S26" s="1"/>
  <c r="J25"/>
  <c r="J24"/>
  <c r="P24" s="1"/>
  <c r="R24" s="1"/>
  <c r="S24" s="1"/>
  <c r="J19"/>
  <c r="K19" s="1"/>
  <c r="L19" s="1"/>
  <c r="J20"/>
  <c r="P20" s="1"/>
  <c r="R20" s="1"/>
  <c r="S20" s="1"/>
  <c r="J21"/>
  <c r="P21" s="1"/>
  <c r="R21" s="1"/>
  <c r="J22"/>
  <c r="K22" s="1"/>
  <c r="L22" s="1"/>
  <c r="J18"/>
  <c r="P18" s="1"/>
  <c r="R18" s="1"/>
  <c r="K20"/>
  <c r="L20" s="1"/>
  <c r="K21"/>
  <c r="L21" s="1"/>
  <c r="E54"/>
  <c r="D11"/>
  <c r="D101" i="46"/>
  <c r="D81"/>
  <c r="K43" i="25" l="1"/>
  <c r="L43" s="1"/>
  <c r="K50"/>
  <c r="L50" s="1"/>
  <c r="P45"/>
  <c r="R45" s="1"/>
  <c r="S45" s="1"/>
  <c r="K47"/>
  <c r="L47" s="1"/>
  <c r="K26"/>
  <c r="L26" s="1"/>
  <c r="K44"/>
  <c r="L44" s="1"/>
  <c r="P48"/>
  <c r="R48" s="1"/>
  <c r="S48" s="1"/>
  <c r="P40"/>
  <c r="R40" s="1"/>
  <c r="S40" s="1"/>
  <c r="P36"/>
  <c r="R36" s="1"/>
  <c r="S36" s="1"/>
  <c r="P28"/>
  <c r="R28" s="1"/>
  <c r="S28" s="1"/>
  <c r="K46"/>
  <c r="L46" s="1"/>
  <c r="P42"/>
  <c r="R42" s="1"/>
  <c r="S42" s="1"/>
  <c r="P30"/>
  <c r="R30" s="1"/>
  <c r="S30" s="1"/>
  <c r="C24" i="27"/>
  <c r="K53" i="25"/>
  <c r="L53" s="1"/>
  <c r="K41"/>
  <c r="L41" s="1"/>
  <c r="G54"/>
  <c r="K29"/>
  <c r="L29" s="1"/>
  <c r="K31"/>
  <c r="L31" s="1"/>
  <c r="F54"/>
  <c r="L24"/>
  <c r="K23"/>
  <c r="L23" s="1"/>
  <c r="P19"/>
  <c r="R19" s="1"/>
  <c r="S19" s="1"/>
  <c r="P23"/>
  <c r="R23" s="1"/>
  <c r="S18"/>
  <c r="S21"/>
  <c r="I54"/>
  <c r="P61" i="1" s="1"/>
  <c r="J54" i="25"/>
  <c r="P54" s="1"/>
  <c r="S22"/>
  <c r="K18"/>
  <c r="L18" s="1"/>
  <c r="D102" i="46"/>
  <c r="P32" i="1" s="1"/>
  <c r="D9" i="46"/>
  <c r="F24" i="27" l="1"/>
  <c r="D24" s="1"/>
  <c r="P56" i="1"/>
  <c r="P40"/>
  <c r="K32" i="25"/>
  <c r="L32" s="1"/>
  <c r="S23"/>
  <c r="S54" s="1"/>
  <c r="P66" i="1" s="1"/>
  <c r="P62"/>
  <c r="R54" i="25"/>
  <c r="P65" i="1" s="1"/>
  <c r="P57" l="1"/>
  <c r="K33" i="25"/>
  <c r="L33" s="1"/>
  <c r="K34" l="1"/>
  <c r="L34" s="1"/>
  <c r="K35" l="1"/>
  <c r="L35" s="1"/>
  <c r="L54" s="1"/>
  <c r="P59" i="1" s="1"/>
  <c r="H54" i="25"/>
  <c r="K54" s="1"/>
  <c r="P44" i="1"/>
  <c r="P46" l="1"/>
  <c r="P52"/>
  <c r="E23" i="27"/>
  <c r="E24"/>
  <c r="P54" i="1" s="1"/>
  <c r="P48" s="1"/>
  <c r="E21" i="27" l="1"/>
  <c r="E22"/>
  <c r="E20" l="1"/>
  <c r="E19" l="1"/>
  <c r="E18"/>
</calcChain>
</file>

<file path=xl/comments1.xml><?xml version="1.0" encoding="utf-8"?>
<comments xmlns="http://schemas.openxmlformats.org/spreadsheetml/2006/main">
  <authors>
    <author>aliya</author>
  </authors>
  <commentList>
    <comment ref="D102" authorId="0">
      <text>
        <r>
          <rPr>
            <sz val="8"/>
            <color indexed="81"/>
            <rFont val="Tahoma"/>
            <family val="2"/>
            <charset val="204"/>
          </rPr>
          <t xml:space="preserve">Данные переносятся в строку 910.00.001 Доход
</t>
        </r>
      </text>
    </comment>
  </commentList>
</comments>
</file>

<file path=xl/comments2.xml><?xml version="1.0" encoding="utf-8"?>
<comments xmlns="http://schemas.openxmlformats.org/spreadsheetml/2006/main">
  <authors>
    <author>aliya</author>
  </authors>
  <commentList>
    <comment ref="D16" authorId="0">
      <text>
        <r>
          <rPr>
            <b/>
            <sz val="8"/>
            <color indexed="81"/>
            <rFont val="Tahoma"/>
            <family val="2"/>
            <charset val="204"/>
          </rPr>
          <t>Если доход за месяц более 10 МЗП, то в графе 3 вручную указывается предел 10 МЗП, в 2015 году равен 213 640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D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Данные переносятся в строку 910.00.010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24" authorId="0">
      <text>
        <r>
          <rPr>
            <b/>
            <sz val="8"/>
            <color indexed="81"/>
            <rFont val="Tahoma"/>
            <family val="2"/>
            <charset val="204"/>
          </rPr>
          <t>Данные переносятся в строку 910.00.011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F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Данные переносятся в строку 910.00.013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aliya</author>
  </authors>
  <commentList>
    <comment ref="I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Данные переносятся в строку 910.00.016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J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Данные переносятся в строку 910.00.017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Данные переносятся в строку 910.00.014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54" authorId="0">
      <text>
        <r>
          <rPr>
            <b/>
            <sz val="8"/>
            <color indexed="81"/>
            <rFont val="Tahoma"/>
            <family val="2"/>
            <charset val="204"/>
          </rPr>
          <t>Данные переносятся в строку 910.00.020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S5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Данные переносятся в строку 910.00.021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<sst xmlns="http://schemas.openxmlformats.org/spreadsheetml/2006/main" count="236" uniqueCount="183">
  <si>
    <t>Код валюты</t>
  </si>
  <si>
    <t>А</t>
  </si>
  <si>
    <t>Код строки</t>
  </si>
  <si>
    <t>В</t>
  </si>
  <si>
    <t>С</t>
  </si>
  <si>
    <t>D</t>
  </si>
  <si>
    <t>KZT</t>
  </si>
  <si>
    <t>Первоначальная</t>
  </si>
  <si>
    <t>Очередная</t>
  </si>
  <si>
    <t>Дополнительная</t>
  </si>
  <si>
    <t>По уведомлению</t>
  </si>
  <si>
    <t>Ликвидационная</t>
  </si>
  <si>
    <t>Номер и дата уведомления (заполняется в случае предоставления дополнительной  декларации по уведомлению)</t>
  </si>
  <si>
    <t>Номер</t>
  </si>
  <si>
    <t>Дата</t>
  </si>
  <si>
    <t>Категория налогоплательщика (укажите Х )</t>
  </si>
  <si>
    <t xml:space="preserve">                  Я несу ответственность в соответствии с законами Республики Казахстан за достоверность и полноту сведений, приведенных в данной декларации.</t>
  </si>
  <si>
    <t>Дата подачи декларации:</t>
  </si>
  <si>
    <t>Дата приема декларации:</t>
  </si>
  <si>
    <t>Входящий номер документа</t>
  </si>
  <si>
    <t>Дата почтового штемпеля</t>
  </si>
  <si>
    <t>(заполняется в случае сдачи декларации по почте)</t>
  </si>
  <si>
    <t>М.Ш.</t>
  </si>
  <si>
    <t>Вид декларации (укажите Х в соответствующей ячейке)</t>
  </si>
  <si>
    <t>(Ф.И.О., подпись лица, ответственного за составление налогового регистра)</t>
  </si>
  <si>
    <t xml:space="preserve"> </t>
  </si>
  <si>
    <t>Использование предлагаемой формы</t>
  </si>
  <si>
    <t xml:space="preserve">       </t>
  </si>
  <si>
    <t>Вниманию бухгалтеров!</t>
  </si>
  <si>
    <t>год</t>
  </si>
  <si>
    <t xml:space="preserve">     • Если в  каких-либо графах налогового регистра стоит "0", следовательно, графа  содержит формулу, и эту ячейку заполнять не следует – она заполняется автоматически.</t>
  </si>
  <si>
    <r>
      <t xml:space="preserve">Важно!  </t>
    </r>
    <r>
      <rPr>
        <sz val="10"/>
        <rFont val="Arial"/>
        <family val="2"/>
        <charset val="204"/>
      </rPr>
      <t>С 01.01.2015г. налоговая отчетность составляется в соответствии с требованиями форматно-логического контроля, утвержденного уполномоченным органом. Требования к проведению форматно-логического контроля утверждены Приказом Министра финансов Республики Казахстан от 25 декабря 2014 года № 586.</t>
    </r>
  </si>
  <si>
    <r>
      <rPr>
        <b/>
        <sz val="10"/>
        <rFont val="Arial"/>
        <family val="2"/>
        <charset val="204"/>
      </rPr>
      <t>7)</t>
    </r>
    <r>
      <rPr>
        <sz val="10"/>
        <rFont val="Arial"/>
        <family val="2"/>
        <charset val="204"/>
      </rPr>
      <t xml:space="preserve"> нарушены требования форматно-логического контроля в структуре электронного формата формы налоговой отчетности;</t>
    </r>
  </si>
  <si>
    <r>
      <t xml:space="preserve">В связи с изменениями в п.5 ст. 584 НК </t>
    </r>
    <r>
      <rPr>
        <b/>
        <sz val="10"/>
        <rFont val="Arial"/>
        <family val="2"/>
        <charset val="204"/>
      </rPr>
      <t>налоговые формы</t>
    </r>
    <r>
      <rPr>
        <sz val="10"/>
        <rFont val="Arial"/>
        <family val="2"/>
        <charset val="204"/>
      </rPr>
      <t xml:space="preserve">, за исключением налоговых регистров, </t>
    </r>
    <r>
      <rPr>
        <b/>
        <sz val="10"/>
        <rFont val="Arial"/>
        <family val="2"/>
        <charset val="204"/>
      </rPr>
      <t xml:space="preserve">считаются не представленными в налоговые органы, если: </t>
    </r>
  </si>
  <si>
    <t>УПРОЩЕНАЯ ДЕКЛАРАЦИЯ                                                                                                                                                                                                                                                ДЛЯ СУБЪЕКТОВ МАЛОГО БИЗНЕСА</t>
  </si>
  <si>
    <r>
      <t xml:space="preserve">форма </t>
    </r>
    <r>
      <rPr>
        <b/>
        <sz val="10"/>
        <rFont val="Arial Cyr"/>
        <charset val="204"/>
      </rPr>
      <t>910.00</t>
    </r>
  </si>
  <si>
    <t>Раздел. Общая информация о налогоплательщике (налоговом агенте)</t>
  </si>
  <si>
    <t>ФИО или Наименование налогоплательщика</t>
  </si>
  <si>
    <t>полугодие</t>
  </si>
  <si>
    <t>является доверительным управляющим</t>
  </si>
  <si>
    <t>ведет бухгалтерский учет</t>
  </si>
  <si>
    <t>является учредителем доверительного управления</t>
  </si>
  <si>
    <t>не ведет бухгалтерский учет</t>
  </si>
  <si>
    <t>Признак резидентства (укажите  Х в соответствующей ячейке):</t>
  </si>
  <si>
    <t>нерезидент Республики Казахстан</t>
  </si>
  <si>
    <t>резидент Республики Казахстан</t>
  </si>
  <si>
    <t xml:space="preserve">                               Раздел. Исчисление налогов</t>
  </si>
  <si>
    <t xml:space="preserve">         Наименование показателей</t>
  </si>
  <si>
    <t>910.00.001</t>
  </si>
  <si>
    <t>Доход</t>
  </si>
  <si>
    <t>910.00.002</t>
  </si>
  <si>
    <t>910.00.003</t>
  </si>
  <si>
    <t>Среднесписочная численность работников</t>
  </si>
  <si>
    <t>910.00.004</t>
  </si>
  <si>
    <t>Среднемесячная заработная плата на одного работника</t>
  </si>
  <si>
    <t>910.00.005</t>
  </si>
  <si>
    <t>Сумма исчисленных налогов
(910.00.001 х 3%)</t>
  </si>
  <si>
    <t>910.00.006</t>
  </si>
  <si>
    <t>Корректировка суммы налогов в соответствии с пунктом 2
статьи 436 Налогового кодекса</t>
  </si>
  <si>
    <t>910.00.007</t>
  </si>
  <si>
    <t>Сумма налогов после корректировки
(910.00.005- 910.00.006)</t>
  </si>
  <si>
    <t>910.00.008</t>
  </si>
  <si>
    <t>910.00.009</t>
  </si>
  <si>
    <t>Сумма социального налога, подлежащего уплате в бюджет
((910.00.007 х 0,5) - 910.00.011 - 910.00.021)</t>
  </si>
  <si>
    <t>Сумма индивидуального (корпоративного) подоходного налога, подлежащего уплате в бюджет (910.00.007 х 0,5)</t>
  </si>
  <si>
    <t xml:space="preserve">в том числе доход от корректировки в соответствии с Законом о трансфертном ценообразовании </t>
  </si>
  <si>
    <t>Раздел. Исчисление социальных отчислений и обязательных пенсионных взносов
за индивидуального предпринимателя</t>
  </si>
  <si>
    <t>910.00.010</t>
  </si>
  <si>
    <t>Доход, для исчисления социальных отчислений</t>
  </si>
  <si>
    <t>910.00.011</t>
  </si>
  <si>
    <t>Сумма социальных отчислений, к уплате</t>
  </si>
  <si>
    <t>910.00.012</t>
  </si>
  <si>
    <t>Доход, для исчисления обязательных пенсионных взносов</t>
  </si>
  <si>
    <t>910.00.013</t>
  </si>
  <si>
    <t>Сумма обязательных пенсионных взносов, к уплате</t>
  </si>
  <si>
    <t>Раздел. Исчисление индивидуального подоходного налога, социальных отчислений и обязательных пенсионных взносов,
обязательных профессиональных пенсионных взносов физических лиц</t>
  </si>
  <si>
    <t>910.00.014</t>
  </si>
  <si>
    <t>Сумма индивидуального подоходного налога, подлежащая перечислению в бюджет с доходов граждан Республики Казахстан</t>
  </si>
  <si>
    <t>910.00.015</t>
  </si>
  <si>
    <t>Сумма индивидуального подоходного налога, подлежащая перечислению в бюджет
с доходов иностранцев и лиц без гражданства</t>
  </si>
  <si>
    <t>910.00.016</t>
  </si>
  <si>
    <t>Начисленные доходы работников, с которых удерживаются
(начисляются) обязательные пенсионные взносы</t>
  </si>
  <si>
    <t>910.00.017</t>
  </si>
  <si>
    <t>910.00.018</t>
  </si>
  <si>
    <t>Доходы работников, принимаемых для исчисления обязательных профессиональных
пенсионных взносов</t>
  </si>
  <si>
    <t>910.00.019</t>
  </si>
  <si>
    <t>Сумма обязательных профессиональных пенсионных взносов, к уплате</t>
  </si>
  <si>
    <t>910.00.020</t>
  </si>
  <si>
    <t>Доходы физических лиц, с которых исчисляются
социальные отчисления</t>
  </si>
  <si>
    <t>910.00.021</t>
  </si>
  <si>
    <t>Раздел. Ответственность налогоплательщика (налогового агента)</t>
  </si>
  <si>
    <t xml:space="preserve"> Ф.И.О. налогоплательщика (руководителя)                                    /                                                        подпись/</t>
  </si>
  <si>
    <t>Код органа государственных доходов по месту нахождения</t>
  </si>
  <si>
    <t>Код органа государственных доходов по месту жительства</t>
  </si>
  <si>
    <t>Ф.И.О . Должностного лица, принявшего декларацию                             /                                               подпись/</t>
  </si>
  <si>
    <t>ИИН (БИН)</t>
  </si>
  <si>
    <t xml:space="preserve">Налоговый период, за который представляется налоговая отчетность </t>
  </si>
  <si>
    <t>Для облегчения исчисления налогового обязательства по упрощенной декларации за отчетный период  Вашему вниманию предлагается электронная форма упрощенной декларации (форма 910.00)  с предлагаемыми налоговыми регистрами.</t>
  </si>
  <si>
    <t xml:space="preserve">     • Заполнение электронной формы осуществляется с заполнения налоговых регистров к строкам, итоговые данные по которым будут автоматически переноситься в строки основной 910.00 формы</t>
  </si>
  <si>
    <t>Приложение 8             </t>
  </si>
  <si>
    <t>к приказу исполняющего обязанности  </t>
  </si>
  <si>
    <t>Министра финансов           </t>
  </si>
  <si>
    <t>Республики Казахстан         </t>
  </si>
  <si>
    <t>от 15 апреля 2015 года № 271</t>
  </si>
  <si>
    <t>Налоговый регистр по учету доходов</t>
  </si>
  <si>
    <t>1.</t>
  </si>
  <si>
    <t>ИИН</t>
  </si>
  <si>
    <t>2.</t>
  </si>
  <si>
    <t>Ф.И.О. или наименование налогоплательщика</t>
  </si>
  <si>
    <t>3.</t>
  </si>
  <si>
    <t>Период</t>
  </si>
  <si>
    <t>      </t>
  </si>
  <si>
    <t>           </t>
  </si>
  <si>
    <t>1. Учет операций по доходам, за исключением операций по реализации или передаче</t>
  </si>
  <si>
    <t>№ п.п.</t>
  </si>
  <si>
    <t>Сумма полученного дохода за день</t>
  </si>
  <si>
    <t>Размер корректировки дохода за день (+, -)</t>
  </si>
  <si>
    <t>Доход от реализации товаров, выполнения работ, оказания услуг</t>
  </si>
  <si>
    <t>Итого за налоговый период (полугодие)</t>
  </si>
  <si>
    <t>Всего доходов за налоговый период (полугодие)</t>
  </si>
  <si>
    <t>(Ф.И.О., подпись индивидуального предпринимателя, печать)</t>
  </si>
  <si>
    <t>(Дата составления налогового регистра)</t>
  </si>
  <si>
    <t>Приложение 10    </t>
  </si>
  <si>
    <t>Налоговый регистр по учету  доходов физических лиц, облагаемых</t>
  </si>
  <si>
    <t>ФИО Физического лица</t>
  </si>
  <si>
    <t>Задолженность по невыплаченным доходам на начало месяца</t>
  </si>
  <si>
    <t>Начислено дохода за отчетный месяц</t>
  </si>
  <si>
    <t>доходы, не подлежащие налогообложению</t>
  </si>
  <si>
    <t>Налоговые вычеты</t>
  </si>
  <si>
    <t>доходы облагаемые ИПН</t>
  </si>
  <si>
    <t>доходы к выплате за отчетный месяц</t>
  </si>
  <si>
    <t>Выплачено доходов за отчетный месяц</t>
  </si>
  <si>
    <t>Задолженность по невыплаченным доходам на конец месяца</t>
  </si>
  <si>
    <t>Расходы работодателя, с которых исчисляется социальный налог</t>
  </si>
  <si>
    <t>Сумма исчисленного социального налога</t>
  </si>
  <si>
    <t>Доходы, с которых исчисляются социальные отчисления</t>
  </si>
  <si>
    <t>Сумма социальных отчислений, подлежащая уплате</t>
  </si>
  <si>
    <t>Сумма социального налога, подлежащая уплате</t>
  </si>
  <si>
    <t xml:space="preserve">                                 у источника выплаты налоговых обязательств по таким доходам, обязательств по учету </t>
  </si>
  <si>
    <t xml:space="preserve">                          обязательных пенсионных взносов и социальных отчислений, включая все налоги и отчисления</t>
  </si>
  <si>
    <t>Доходы, с которых удерживаются ОПВ</t>
  </si>
  <si>
    <t>Сумма ОПВ, подлежащая уплате</t>
  </si>
  <si>
    <t>Сумма ИПН, подлежащая уплате</t>
  </si>
  <si>
    <t>Внимание!</t>
  </si>
  <si>
    <t>3.  Социальные отчисления в Фонд не уплачиваются с доходов, установленных подпунктами 1), 2), 3), 4), 7), 9), 10), 11), 12), 31) пункта 3 статьи 155, подпунктами 12), 18), 24), 30), 32) пункта 1 статьи 156 и подпунктами 4), 5), 6) пункта 2 статьи 357 Налогового кодекса.</t>
  </si>
  <si>
    <t xml:space="preserve">Налоговый регистр </t>
  </si>
  <si>
    <t xml:space="preserve">по обязательным пенсионным взносам и социальным отчислениям </t>
  </si>
  <si>
    <t xml:space="preserve">                             за индивидуального предпринимателя</t>
  </si>
  <si>
    <t>Сумма социальных отчислений к уплате (Графа 3*5%)</t>
  </si>
  <si>
    <t xml:space="preserve">     • По форме 910.00 разносится только наименование налогоплательщика, его ИИН/БИН, налоговый период.  </t>
  </si>
  <si>
    <t xml:space="preserve">     • В самих формах таблиц в формате XLS установлена защита листа для предотвращения случайного нарушения формата ячеек с формулами, для корректировки вручную и снятия защиты листа: вкладка Рецензирование/Снять защиту листа.</t>
  </si>
  <si>
    <t>в уставный капитал имущества, являющегося основным средством индивидуального предпринимателя</t>
  </si>
  <si>
    <t>В соответствии со ст. 77 Налогового кодекса каждый налогоплательщик обязан разработать и составлять налоговые регистры, формы которых должны быть утверждены налоговой учетной политикой.  В данном файле  размещены  утвержденные для ИП по установленной форме налоговые регистры согласно Приказу и.о. Министра финансов Республики Казахстан от 15 апреля 2015 года № 271, а также самостоятельно разработанный налоговый регистр.</t>
  </si>
  <si>
    <t xml:space="preserve">Другие виды доходов  </t>
  </si>
  <si>
    <t>Примечание:</t>
  </si>
  <si>
    <t xml:space="preserve">Согласно п. 4 ст. 427 НК в доход налогоплательщиков, применяющих специальные налоговые режимы для субъектов малого бизнеса, включаются следующие виды доходов, размер которых определяется в соответствии с настоящей главой:
1) доход от реализации товаров, выполнения работ, оказания услуг, в том числе роялти, доход от сдачи в аренду имущества;
2) доход от списания обязательств;
3) доход от уступки права требования;
4) доход от осуществления совместной деятельности;
5) присужденные или признанные должником штрафы, пени и другие виды санкций (кроме возвращенных из бюджета необоснованно удержанных штрафов, если эти суммы ранее не были отнесены на вычеты в период, когда налогоплательщик осуществлял расчеты с бюджетом в общеустановленном порядке);
6) суммы, полученные из средств государственного бюджета на покрытие затрат;
7) излишки материальных ценностей, выявленные при инвентаризации;
8) доход в виде безвозмездно полученного имущества (кроме благотворительной и спонсорской помощи), предназначенного для использования в предпринимательских целях;
9) возмещение арендатором расходов индивидуального предпринимателя-арендодателя на содержание и ремонт имущества, переданного в аренду;
10) расходы арендатора на содержание и ремонт арендованного у индивидуального предпринимателя имущества, зачитываемые в счет платы по договору аренды.
</t>
  </si>
  <si>
    <t>Итого за месяц (январь)</t>
  </si>
  <si>
    <t>Итого за месяц (февраль)</t>
  </si>
  <si>
    <t>Итого за месяц (март)</t>
  </si>
  <si>
    <t>Итого за месяц (апрель)</t>
  </si>
  <si>
    <t>Итого за месяц (май)</t>
  </si>
  <si>
    <t>Итого за месяц (июнь)</t>
  </si>
  <si>
    <t>январь</t>
  </si>
  <si>
    <t>февраль</t>
  </si>
  <si>
    <t>март</t>
  </si>
  <si>
    <t>апрель</t>
  </si>
  <si>
    <t>май</t>
  </si>
  <si>
    <t>июнь</t>
  </si>
  <si>
    <r>
      <t xml:space="preserve">1. Для ИП объектом исчисления социальных отчислений являются получаемые ими доходы.  Согласно пункту 3 Правил исчисления и перечисления социальных отчислений, утвержденных постановлением Правительства РК от 21.06.2004г. №683, </t>
    </r>
    <r>
      <rPr>
        <b/>
        <sz val="9"/>
        <color theme="1"/>
        <rFont val="Arial"/>
        <family val="2"/>
        <charset val="204"/>
      </rPr>
      <t>под получаемым доходом самостоятельно занятых лиц, признается сумма, определяемая им самостоятельно для исчисления в свою пользу в пределах размеров, установленных пунктом 2 статьи 15 Закона</t>
    </r>
    <r>
      <rPr>
        <sz val="9"/>
        <color theme="1"/>
        <rFont val="Arial"/>
        <family val="2"/>
        <charset val="204"/>
      </rPr>
      <t xml:space="preserve">. </t>
    </r>
  </si>
  <si>
    <r>
      <t xml:space="preserve">2. При этом ежемесячный доход принимается для исчисления СО в размере, не превышающем десятикратного размера минимальной заработной платы, установленной законом о республиканском бюджете (далее – МЗП). </t>
    </r>
    <r>
      <rPr>
        <b/>
        <sz val="10"/>
        <color rgb="FFFF0000"/>
        <rFont val="Arial Cyr"/>
        <charset val="204"/>
      </rPr>
      <t>(Если доход за месяц более 10 МЗП, то в графе 3 вручную указывается предел 10 МЗП, в 2016 году равен 228 590).</t>
    </r>
    <r>
      <rPr>
        <sz val="10"/>
        <rFont val="Arial Cyr"/>
        <charset val="204"/>
      </rPr>
      <t xml:space="preserve">
В случае если объект исчисления СО за календарный месяц менее МЗП, то СО исчисляются, перечисляются исходя из размера МЗП. </t>
    </r>
    <r>
      <rPr>
        <b/>
        <sz val="10"/>
        <color rgb="FFFF0000"/>
        <rFont val="Arial Cyr"/>
        <charset val="204"/>
      </rPr>
      <t>(Если доход за месяц менее 1 МЗП, то в графе 3 вручную указывается предел  МЗП, в 2016 году равен 22 859 тенге).</t>
    </r>
    <r>
      <rPr>
        <sz val="10"/>
        <rFont val="Arial Cyr"/>
        <charset val="204"/>
      </rPr>
      <t xml:space="preserve">
</t>
    </r>
  </si>
  <si>
    <r>
      <t xml:space="preserve">4. </t>
    </r>
    <r>
      <rPr>
        <b/>
        <sz val="9"/>
        <color theme="1"/>
        <rFont val="Arial"/>
        <family val="2"/>
        <charset val="204"/>
      </rPr>
      <t>Если самостоятельно занятое лицо не получило доход в каком-то месяце (периоде), то в этом месяце (периоде) СО не уплачиваются</t>
    </r>
    <r>
      <rPr>
        <sz val="9"/>
        <color theme="1"/>
        <rFont val="Arial"/>
        <family val="2"/>
        <charset val="204"/>
      </rPr>
      <t xml:space="preserve">.  </t>
    </r>
  </si>
  <si>
    <t>5.  Для ИП по ОПВ в свою пользу получаемым доходом является доход, определяемый самостоятельно  индивидуальным предпринимателем для исчисления обязательных пенсионных взносов в единый накопительный пенсионный фонд в свою пользу.</t>
  </si>
  <si>
    <r>
      <t>6.</t>
    </r>
    <r>
      <rPr>
        <b/>
        <sz val="9"/>
        <rFont val="Arial"/>
        <family val="2"/>
        <charset val="204"/>
      </rPr>
      <t xml:space="preserve"> В случае отсутствия дохода индивидуальные предприниматели вправе уплачивать обязательные пенсионные взносы в единый накопительный пенсионный фонд в свою пользу из расчета 10 процентов от минимального размера заработной платы</t>
    </r>
    <r>
      <rPr>
        <sz val="9"/>
        <rFont val="Arial"/>
        <family val="2"/>
        <charset val="204"/>
      </rPr>
      <t>, установленного на соответствующий финансовый год законом о республиканском бюджете.</t>
    </r>
  </si>
  <si>
    <r>
      <t xml:space="preserve">8. Обязательные пенсионные взносы в единый накопительный пенсионный фонд не удерживаются с выплат и доходов:
      1) указанных в пункте 3 статьи 155 Налогового кодекса, </t>
    </r>
    <r>
      <rPr>
        <i/>
        <sz val="9"/>
        <color theme="1"/>
        <rFont val="Arial"/>
        <family val="2"/>
        <charset val="204"/>
      </rPr>
      <t>за исключением установленных подпунктом 13) пункта 3 статьи 155 Налогового кодекса (в части утраченного заработка (дохода));</t>
    </r>
    <r>
      <rPr>
        <sz val="9"/>
        <color theme="1"/>
        <rFont val="Arial"/>
        <family val="2"/>
        <charset val="204"/>
      </rPr>
      <t xml:space="preserve">
      2) указанных в пункте 1 статьи 156 Налогового кодекса, </t>
    </r>
    <r>
      <rPr>
        <i/>
        <sz val="9"/>
        <color theme="1"/>
        <rFont val="Arial"/>
        <family val="2"/>
        <charset val="204"/>
      </rPr>
      <t>за исключением установленных подпунктами 10), 13), 26), 26-1) пункта 1 статьи 156 Налогового кодекса;</t>
    </r>
    <r>
      <rPr>
        <sz val="9"/>
        <color theme="1"/>
        <rFont val="Arial"/>
        <family val="2"/>
        <charset val="204"/>
      </rPr>
      <t xml:space="preserve">
      3) указанных в подпунктах 1), 2), 3), 4), 5) пункта 2 статьи 357 Налогового кодекса;
      4) полученных в натуральной форме или в виде материальной выгоды инвалидами и иными лицами, указанными в подпункте 13) пункта 1 статьи 156 Налогового кодекса.</t>
    </r>
  </si>
  <si>
    <t>Сумма ОПВ к уплате (Графа 2*10%)</t>
  </si>
  <si>
    <t>Получаемый доход</t>
  </si>
  <si>
    <t xml:space="preserve">7. Для индивидуальных предпринимателей ОПВ в свою пользу, подлежащие уплате в единый накопительный пенсионный фонд, устанавливаются в размере 10 процентов от получаемого дохода, но не менее 10 процентов от минимального размера заработной платы и не выше 10 процентов от семидесятипятикратного минимального размера заработной платы.  </t>
  </si>
  <si>
    <t>Доход для исчисления социальных отчислений, за минусом ОПВ (Графа 2- Графа 5)</t>
  </si>
  <si>
    <t>1. Ежемесячный доход работника, принимаемый для исчисления обязательных пенсионных взносов по графе 8, не должен превышать семидесятипятикратного минимального размера заработной платы ( в 2016 году - 1 714 425 тенге)</t>
  </si>
  <si>
    <t xml:space="preserve">2 Если ежемесячный доход работника превышает 10 МЗП, то в графе 17 вручную указывается предел объекта исчисления СО в размере 10 МЗП  ( в 2016 году - 228 590 тенге);
</t>
  </si>
  <si>
    <t xml:space="preserve">3. Если объект исчисления СО за месяц менее минимального размера заработной платы, то в графе 17 вручную указывается предел МЗП ( в 2016 году - 22 859 тенге).
</t>
  </si>
  <si>
    <t>4.  Социальные отчисления в Фонд не уплачиваются с доходов, установленных подпунктами 1), 2), 3), 4), 7), 9), 10), 11), 12), 31) пункта 3 статьи 155, подпунктами 12), 18), 24), 30), 32) пункта 1 статьи 156 и подпунктами 4), 5), 6) пункта 2 статьи 357 Налогового кодекса.</t>
  </si>
  <si>
    <r>
      <t xml:space="preserve">5. Обязательные пенсионные взносы в единый накопительный пенсионный фонд не удерживаются с выплат и доходов:
      1) указанных в пункте 3 статьи 155 Налогового кодекса, </t>
    </r>
    <r>
      <rPr>
        <i/>
        <sz val="9"/>
        <color theme="1"/>
        <rFont val="Arial"/>
        <family val="2"/>
        <charset val="204"/>
      </rPr>
      <t>за исключением установленных подпунктом 13) пункта 3 статьи 155 Налогового кодекса (в части утраченного заработка (дохода));</t>
    </r>
    <r>
      <rPr>
        <sz val="9"/>
        <color theme="1"/>
        <rFont val="Arial"/>
        <family val="2"/>
        <charset val="204"/>
      </rPr>
      <t xml:space="preserve">
      2) указанных в пункте 1 статьи 156 Налогового кодекса, </t>
    </r>
    <r>
      <rPr>
        <i/>
        <sz val="9"/>
        <color theme="1"/>
        <rFont val="Arial"/>
        <family val="2"/>
        <charset val="204"/>
      </rPr>
      <t>за исключением установленных подпунктами 10), 13), 26), 26-1) пункта 1 статьи 156 Налогового кодекса;</t>
    </r>
    <r>
      <rPr>
        <sz val="9"/>
        <color theme="1"/>
        <rFont val="Arial"/>
        <family val="2"/>
        <charset val="204"/>
      </rPr>
      <t xml:space="preserve">
      3) указанных в подпунктах 1), 2), 3), 4), 5) пункта 2 статьи 357 Налогового кодекса;
      4) полученных в натуральной форме или в виде материальной выгоды инвалидами и иными лицами, указанными в подпункте 13) пункта 1 статьи 156 Налогового кодекса.</t>
    </r>
  </si>
</sst>
</file>

<file path=xl/styles.xml><?xml version="1.0" encoding="utf-8"?>
<styleSheet xmlns="http://schemas.openxmlformats.org/spreadsheetml/2006/main">
  <fonts count="4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b/>
      <sz val="10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8"/>
      <name val="Arial Cyr"/>
      <family val="2"/>
      <charset val="204"/>
    </font>
    <font>
      <sz val="8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color indexed="9"/>
      <name val="Arial Cyr"/>
      <charset val="204"/>
    </font>
    <font>
      <b/>
      <sz val="8"/>
      <color theme="0"/>
      <name val="Arial Cyr"/>
      <family val="2"/>
      <charset val="204"/>
    </font>
    <font>
      <b/>
      <sz val="8"/>
      <color theme="0"/>
      <name val="Arial Cyr"/>
      <charset val="204"/>
    </font>
    <font>
      <sz val="10"/>
      <color theme="0"/>
      <name val="Arial Cyr"/>
      <charset val="204"/>
    </font>
    <font>
      <b/>
      <sz val="10"/>
      <color theme="0"/>
      <name val="Arial Cyr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i/>
      <sz val="12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i/>
      <sz val="10"/>
      <color rgb="FFFF0000"/>
      <name val="Arial"/>
      <family val="2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sz val="8"/>
      <color rgb="FF000000"/>
      <name val="Courier New"/>
      <family val="3"/>
      <charset val="204"/>
    </font>
    <font>
      <sz val="8"/>
      <color rgb="FF00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9"/>
      <color rgb="FFFF0000"/>
      <name val="Calibri"/>
      <family val="2"/>
      <charset val="204"/>
      <scheme val="minor"/>
    </font>
    <font>
      <i/>
      <sz val="9"/>
      <color theme="1"/>
      <name val="Arial"/>
      <family val="2"/>
      <charset val="204"/>
    </font>
    <font>
      <b/>
      <sz val="10"/>
      <color rgb="FFFF0000"/>
      <name val="Arial Cyr"/>
      <charset val="204"/>
    </font>
    <font>
      <b/>
      <sz val="9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2">
    <xf numFmtId="0" fontId="0" fillId="0" borderId="0" xfId="0"/>
    <xf numFmtId="0" fontId="2" fillId="0" borderId="0" xfId="0" applyFont="1"/>
    <xf numFmtId="0" fontId="2" fillId="0" borderId="0" xfId="0" applyFont="1" applyBorder="1"/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3" fontId="7" fillId="0" borderId="10" xfId="0" applyNumberFormat="1" applyFont="1" applyBorder="1" applyAlignment="1" applyProtection="1">
      <alignment horizontal="right"/>
      <protection locked="0"/>
    </xf>
    <xf numFmtId="0" fontId="7" fillId="0" borderId="10" xfId="0" applyFont="1" applyBorder="1" applyAlignment="1" applyProtection="1">
      <alignment horizontal="center"/>
      <protection locked="0"/>
    </xf>
    <xf numFmtId="3" fontId="8" fillId="2" borderId="10" xfId="0" applyNumberFormat="1" applyFont="1" applyFill="1" applyBorder="1" applyAlignment="1" applyProtection="1">
      <alignment horizontal="center" vertical="center"/>
      <protection locked="0"/>
    </xf>
    <xf numFmtId="0" fontId="13" fillId="2" borderId="10" xfId="0" applyFont="1" applyFill="1" applyBorder="1" applyAlignment="1" applyProtection="1">
      <alignment horizontal="center" vertical="center"/>
      <protection locked="0"/>
    </xf>
    <xf numFmtId="0" fontId="12" fillId="2" borderId="10" xfId="0" applyFont="1" applyFill="1" applyBorder="1" applyAlignment="1" applyProtection="1">
      <alignment horizont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17" fillId="0" borderId="0" xfId="0" applyFont="1"/>
    <xf numFmtId="0" fontId="17" fillId="0" borderId="18" xfId="0" applyFont="1" applyBorder="1"/>
    <xf numFmtId="0" fontId="17" fillId="0" borderId="11" xfId="0" applyFont="1" applyBorder="1"/>
    <xf numFmtId="0" fontId="17" fillId="0" borderId="4" xfId="0" applyFont="1" applyBorder="1"/>
    <xf numFmtId="0" fontId="17" fillId="0" borderId="3" xfId="0" applyFont="1" applyBorder="1"/>
    <xf numFmtId="0" fontId="17" fillId="0" borderId="9" xfId="0" applyFont="1" applyBorder="1"/>
    <xf numFmtId="0" fontId="17" fillId="0" borderId="8" xfId="0" applyFont="1" applyBorder="1"/>
    <xf numFmtId="0" fontId="17" fillId="0" borderId="40" xfId="0" applyFont="1" applyBorder="1"/>
    <xf numFmtId="0" fontId="17" fillId="0" borderId="49" xfId="0" applyFont="1" applyBorder="1"/>
    <xf numFmtId="0" fontId="17" fillId="0" borderId="47" xfId="0" applyFont="1" applyBorder="1"/>
    <xf numFmtId="0" fontId="17" fillId="0" borderId="22" xfId="0" applyFont="1" applyBorder="1"/>
    <xf numFmtId="0" fontId="17" fillId="0" borderId="50" xfId="0" applyFont="1" applyBorder="1"/>
    <xf numFmtId="0" fontId="18" fillId="0" borderId="0" xfId="0" applyFont="1"/>
    <xf numFmtId="0" fontId="20" fillId="0" borderId="0" xfId="0" applyFont="1" applyAlignment="1">
      <alignment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right"/>
    </xf>
    <xf numFmtId="0" fontId="2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protection locked="0"/>
    </xf>
    <xf numFmtId="0" fontId="25" fillId="0" borderId="0" xfId="0" applyFont="1"/>
    <xf numFmtId="0" fontId="23" fillId="0" borderId="0" xfId="0" applyFont="1" applyFill="1" applyAlignment="1">
      <alignment horizontal="left" wrapText="1"/>
    </xf>
    <xf numFmtId="0" fontId="27" fillId="0" borderId="0" xfId="0" applyFont="1" applyAlignment="1">
      <alignment wrapText="1"/>
    </xf>
    <xf numFmtId="0" fontId="17" fillId="0" borderId="10" xfId="0" applyFont="1" applyBorder="1"/>
    <xf numFmtId="0" fontId="30" fillId="0" borderId="3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wrapText="1"/>
    </xf>
    <xf numFmtId="0" fontId="0" fillId="0" borderId="40" xfId="0" applyBorder="1" applyAlignment="1"/>
    <xf numFmtId="0" fontId="0" fillId="0" borderId="20" xfId="0" applyBorder="1" applyAlignment="1"/>
    <xf numFmtId="0" fontId="0" fillId="5" borderId="10" xfId="0" applyFill="1" applyBorder="1" applyAlignment="1" applyProtection="1">
      <alignment horizontal="center"/>
      <protection locked="0"/>
    </xf>
    <xf numFmtId="0" fontId="6" fillId="5" borderId="10" xfId="0" applyFont="1" applyFill="1" applyBorder="1" applyAlignment="1" applyProtection="1">
      <alignment horizontal="center"/>
      <protection locked="0"/>
    </xf>
    <xf numFmtId="0" fontId="16" fillId="4" borderId="43" xfId="0" applyFont="1" applyFill="1" applyBorder="1" applyAlignment="1" applyProtection="1">
      <alignment horizontal="center"/>
      <protection locked="0"/>
    </xf>
    <xf numFmtId="0" fontId="12" fillId="2" borderId="15" xfId="0" applyFont="1" applyFill="1" applyBorder="1" applyAlignment="1" applyProtection="1">
      <alignment horizontal="center"/>
      <protection locked="0"/>
    </xf>
    <xf numFmtId="0" fontId="0" fillId="5" borderId="10" xfId="0" applyFont="1" applyFill="1" applyBorder="1" applyAlignment="1" applyProtection="1">
      <protection locked="0"/>
    </xf>
    <xf numFmtId="0" fontId="14" fillId="4" borderId="21" xfId="0" applyFont="1" applyFill="1" applyBorder="1" applyAlignment="1">
      <alignment horizontal="center"/>
    </xf>
    <xf numFmtId="0" fontId="13" fillId="4" borderId="32" xfId="0" applyFont="1" applyFill="1" applyBorder="1" applyAlignment="1" applyProtection="1">
      <alignment horizontal="center" vertical="center"/>
      <protection locked="0"/>
    </xf>
    <xf numFmtId="0" fontId="16" fillId="4" borderId="10" xfId="0" applyFont="1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6" borderId="4" xfId="0" applyFill="1" applyBorder="1" applyAlignment="1" applyProtection="1">
      <alignment horizontal="center"/>
      <protection locked="0"/>
    </xf>
    <xf numFmtId="0" fontId="0" fillId="6" borderId="0" xfId="0" applyFill="1" applyBorder="1" applyAlignment="1" applyProtection="1">
      <alignment horizontal="center"/>
      <protection locked="0"/>
    </xf>
    <xf numFmtId="0" fontId="0" fillId="6" borderId="34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24" xfId="0" applyFill="1" applyBorder="1" applyAlignment="1" applyProtection="1">
      <alignment horizontal="center"/>
      <protection locked="0"/>
    </xf>
    <xf numFmtId="0" fontId="0" fillId="6" borderId="11" xfId="0" applyFill="1" applyBorder="1" applyAlignment="1" applyProtection="1">
      <alignment horizontal="center"/>
      <protection locked="0"/>
    </xf>
    <xf numFmtId="0" fontId="9" fillId="6" borderId="0" xfId="0" applyFont="1" applyFill="1" applyAlignment="1" applyProtection="1">
      <alignment horizontal="left" vertical="center"/>
      <protection locked="0"/>
    </xf>
    <xf numFmtId="0" fontId="6" fillId="6" borderId="6" xfId="0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center" vertical="center"/>
      <protection locked="0"/>
    </xf>
    <xf numFmtId="0" fontId="0" fillId="6" borderId="0" xfId="0" applyFill="1" applyBorder="1" applyAlignment="1" applyProtection="1">
      <protection locked="0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ill="1" applyBorder="1" applyAlignment="1"/>
    <xf numFmtId="0" fontId="10" fillId="6" borderId="0" xfId="0" applyFont="1" applyFill="1" applyBorder="1" applyAlignment="1" applyProtection="1">
      <alignment horizontal="center"/>
      <protection locked="0"/>
    </xf>
    <xf numFmtId="0" fontId="10" fillId="6" borderId="0" xfId="0" applyFont="1" applyFill="1" applyProtection="1">
      <protection locked="0"/>
    </xf>
    <xf numFmtId="0" fontId="2" fillId="6" borderId="0" xfId="0" applyFont="1" applyFill="1"/>
    <xf numFmtId="0" fontId="0" fillId="6" borderId="23" xfId="0" applyFill="1" applyBorder="1" applyAlignment="1" applyProtection="1">
      <alignment horizontal="center"/>
      <protection locked="0"/>
    </xf>
    <xf numFmtId="0" fontId="0" fillId="6" borderId="25" xfId="0" applyFill="1" applyBorder="1" applyAlignment="1" applyProtection="1">
      <alignment horizontal="center"/>
      <protection locked="0"/>
    </xf>
    <xf numFmtId="0" fontId="34" fillId="0" borderId="0" xfId="0" applyFont="1"/>
    <xf numFmtId="0" fontId="24" fillId="0" borderId="0" xfId="0" applyFont="1"/>
    <xf numFmtId="0" fontId="36" fillId="0" borderId="0" xfId="0" applyFont="1"/>
    <xf numFmtId="0" fontId="37" fillId="0" borderId="0" xfId="0" applyFont="1"/>
    <xf numFmtId="0" fontId="36" fillId="0" borderId="34" xfId="0" applyFont="1" applyBorder="1" applyAlignment="1">
      <alignment horizontal="center"/>
    </xf>
    <xf numFmtId="0" fontId="39" fillId="0" borderId="0" xfId="0" applyFont="1"/>
    <xf numFmtId="0" fontId="25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35" fillId="0" borderId="0" xfId="0" applyFont="1" applyAlignment="1">
      <alignment horizontal="left"/>
    </xf>
    <xf numFmtId="0" fontId="40" fillId="0" borderId="3" xfId="0" applyFont="1" applyBorder="1"/>
    <xf numFmtId="0" fontId="18" fillId="0" borderId="3" xfId="0" applyFont="1" applyBorder="1"/>
    <xf numFmtId="0" fontId="19" fillId="0" borderId="3" xfId="0" applyFont="1" applyBorder="1"/>
    <xf numFmtId="0" fontId="19" fillId="0" borderId="9" xfId="0" applyFont="1" applyBorder="1"/>
    <xf numFmtId="0" fontId="39" fillId="0" borderId="0" xfId="0" applyFont="1" applyBorder="1" applyAlignment="1">
      <alignment horizontal="center"/>
    </xf>
    <xf numFmtId="0" fontId="38" fillId="0" borderId="3" xfId="0" applyFont="1" applyBorder="1" applyAlignment="1">
      <alignment horizontal="center" wrapText="1"/>
    </xf>
    <xf numFmtId="0" fontId="36" fillId="0" borderId="3" xfId="0" applyFont="1" applyBorder="1" applyAlignment="1">
      <alignment horizontal="center" wrapText="1"/>
    </xf>
    <xf numFmtId="0" fontId="36" fillId="0" borderId="3" xfId="0" applyFont="1" applyBorder="1" applyAlignment="1">
      <alignment horizontal="center"/>
    </xf>
    <xf numFmtId="0" fontId="38" fillId="0" borderId="3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17" fillId="0" borderId="3" xfId="0" applyFont="1" applyBorder="1" applyAlignment="1"/>
    <xf numFmtId="0" fontId="40" fillId="3" borderId="3" xfId="0" applyFont="1" applyFill="1" applyBorder="1" applyAlignment="1"/>
    <xf numFmtId="0" fontId="41" fillId="3" borderId="3" xfId="0" applyFont="1" applyFill="1" applyBorder="1" applyAlignment="1">
      <alignment horizontal="center" wrapText="1"/>
    </xf>
    <xf numFmtId="0" fontId="17" fillId="0" borderId="48" xfId="0" applyFont="1" applyBorder="1"/>
    <xf numFmtId="0" fontId="0" fillId="0" borderId="47" xfId="0" applyBorder="1" applyAlignment="1"/>
    <xf numFmtId="0" fontId="0" fillId="0" borderId="50" xfId="0" applyBorder="1" applyAlignment="1"/>
    <xf numFmtId="0" fontId="17" fillId="0" borderId="4" xfId="0" applyFont="1" applyBorder="1" applyAlignment="1"/>
    <xf numFmtId="0" fontId="0" fillId="0" borderId="21" xfId="0" applyBorder="1" applyAlignment="1"/>
    <xf numFmtId="0" fontId="26" fillId="3" borderId="18" xfId="0" applyFont="1" applyFill="1" applyBorder="1"/>
    <xf numFmtId="0" fontId="17" fillId="3" borderId="18" xfId="0" applyFont="1" applyFill="1" applyBorder="1"/>
    <xf numFmtId="0" fontId="1" fillId="3" borderId="11" xfId="0" applyFont="1" applyFill="1" applyBorder="1" applyAlignment="1"/>
    <xf numFmtId="0" fontId="17" fillId="3" borderId="11" xfId="0" applyFont="1" applyFill="1" applyBorder="1"/>
    <xf numFmtId="0" fontId="17" fillId="3" borderId="19" xfId="0" applyFont="1" applyFill="1" applyBorder="1"/>
    <xf numFmtId="0" fontId="26" fillId="3" borderId="10" xfId="0" applyFont="1" applyFill="1" applyBorder="1"/>
    <xf numFmtId="0" fontId="25" fillId="3" borderId="3" xfId="0" applyFont="1" applyFill="1" applyBorder="1" applyAlignment="1">
      <alignment horizontal="center" wrapText="1"/>
    </xf>
    <xf numFmtId="0" fontId="17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6" fillId="0" borderId="18" xfId="0" applyFont="1" applyBorder="1" applyAlignment="1">
      <alignment horizontal="center"/>
    </xf>
    <xf numFmtId="0" fontId="42" fillId="0" borderId="11" xfId="0" applyFont="1" applyBorder="1" applyAlignment="1">
      <alignment horizontal="center"/>
    </xf>
    <xf numFmtId="0" fontId="17" fillId="0" borderId="21" xfId="0" applyFont="1" applyBorder="1"/>
    <xf numFmtId="0" fontId="17" fillId="0" borderId="20" xfId="0" applyFont="1" applyBorder="1"/>
    <xf numFmtId="0" fontId="17" fillId="0" borderId="31" xfId="0" applyFont="1" applyBorder="1"/>
    <xf numFmtId="0" fontId="26" fillId="3" borderId="26" xfId="0" applyFont="1" applyFill="1" applyBorder="1"/>
    <xf numFmtId="0" fontId="42" fillId="0" borderId="3" xfId="0" applyFont="1" applyBorder="1" applyAlignment="1">
      <alignment horizontal="center"/>
    </xf>
    <xf numFmtId="1" fontId="39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wrapText="1"/>
    </xf>
    <xf numFmtId="0" fontId="0" fillId="0" borderId="0" xfId="0" applyFont="1"/>
    <xf numFmtId="0" fontId="40" fillId="0" borderId="0" xfId="0" applyFont="1" applyAlignment="1">
      <alignment horizontal="center" vertical="center"/>
    </xf>
    <xf numFmtId="3" fontId="17" fillId="0" borderId="3" xfId="0" applyNumberFormat="1" applyFont="1" applyBorder="1"/>
    <xf numFmtId="0" fontId="39" fillId="8" borderId="3" xfId="0" applyFont="1" applyFill="1" applyBorder="1" applyAlignment="1">
      <alignment wrapText="1"/>
    </xf>
    <xf numFmtId="0" fontId="33" fillId="8" borderId="3" xfId="0" applyFont="1" applyFill="1" applyBorder="1" applyAlignment="1">
      <alignment wrapText="1"/>
    </xf>
    <xf numFmtId="0" fontId="26" fillId="8" borderId="4" xfId="0" applyFont="1" applyFill="1" applyBorder="1"/>
    <xf numFmtId="1" fontId="1" fillId="0" borderId="6" xfId="0" applyNumberFormat="1" applyFont="1" applyBorder="1" applyAlignment="1">
      <alignment horizontal="center"/>
    </xf>
    <xf numFmtId="0" fontId="40" fillId="8" borderId="3" xfId="0" applyFont="1" applyFill="1" applyBorder="1"/>
    <xf numFmtId="0" fontId="10" fillId="6" borderId="0" xfId="0" applyFont="1" applyFill="1" applyBorder="1" applyAlignment="1" applyProtection="1">
      <alignment horizontal="center"/>
      <protection locked="0"/>
    </xf>
    <xf numFmtId="0" fontId="10" fillId="6" borderId="0" xfId="0" applyFont="1" applyFill="1" applyProtection="1">
      <protection locked="0"/>
    </xf>
    <xf numFmtId="0" fontId="10" fillId="6" borderId="36" xfId="0" applyFont="1" applyFill="1" applyBorder="1" applyProtection="1">
      <protection locked="0"/>
    </xf>
    <xf numFmtId="0" fontId="9" fillId="0" borderId="37" xfId="0" applyFont="1" applyFill="1" applyBorder="1" applyAlignment="1" applyProtection="1">
      <alignment horizontal="right"/>
      <protection locked="0"/>
    </xf>
    <xf numFmtId="0" fontId="9" fillId="0" borderId="35" xfId="0" applyFont="1" applyFill="1" applyBorder="1" applyAlignment="1" applyProtection="1">
      <alignment horizontal="right"/>
      <protection locked="0"/>
    </xf>
    <xf numFmtId="0" fontId="9" fillId="0" borderId="42" xfId="0" applyFont="1" applyFill="1" applyBorder="1" applyAlignment="1" applyProtection="1">
      <alignment horizontal="right"/>
      <protection locked="0"/>
    </xf>
    <xf numFmtId="0" fontId="9" fillId="0" borderId="15" xfId="0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right"/>
      <protection locked="0"/>
    </xf>
    <xf numFmtId="0" fontId="9" fillId="0" borderId="36" xfId="0" applyFont="1" applyFill="1" applyBorder="1" applyAlignment="1" applyProtection="1">
      <alignment horizontal="right"/>
      <protection locked="0"/>
    </xf>
    <xf numFmtId="0" fontId="9" fillId="0" borderId="32" xfId="0" applyFont="1" applyFill="1" applyBorder="1" applyAlignment="1" applyProtection="1">
      <alignment horizontal="right"/>
      <protection locked="0"/>
    </xf>
    <xf numFmtId="0" fontId="9" fillId="0" borderId="33" xfId="0" applyFont="1" applyFill="1" applyBorder="1" applyAlignment="1" applyProtection="1">
      <alignment horizontal="right"/>
      <protection locked="0"/>
    </xf>
    <xf numFmtId="0" fontId="9" fillId="0" borderId="29" xfId="0" applyFont="1" applyFill="1" applyBorder="1" applyAlignment="1" applyProtection="1">
      <alignment horizontal="right"/>
      <protection locked="0"/>
    </xf>
    <xf numFmtId="3" fontId="7" fillId="6" borderId="15" xfId="0" applyNumberFormat="1" applyFont="1" applyFill="1" applyBorder="1" applyAlignment="1" applyProtection="1">
      <alignment horizontal="right"/>
      <protection locked="0"/>
    </xf>
    <xf numFmtId="3" fontId="7" fillId="6" borderId="0" xfId="0" applyNumberFormat="1" applyFont="1" applyFill="1" applyAlignment="1" applyProtection="1">
      <alignment horizontal="right"/>
      <protection locked="0"/>
    </xf>
    <xf numFmtId="0" fontId="10" fillId="0" borderId="37" xfId="0" applyFont="1" applyFill="1" applyBorder="1" applyAlignment="1" applyProtection="1">
      <alignment horizontal="left" wrapText="1"/>
      <protection locked="0"/>
    </xf>
    <xf numFmtId="0" fontId="10" fillId="0" borderId="35" xfId="0" applyFont="1" applyFill="1" applyBorder="1" applyAlignment="1" applyProtection="1">
      <alignment horizontal="left" wrapText="1"/>
      <protection locked="0"/>
    </xf>
    <xf numFmtId="0" fontId="10" fillId="0" borderId="42" xfId="0" applyFont="1" applyFill="1" applyBorder="1" applyAlignment="1" applyProtection="1">
      <alignment horizontal="left" wrapText="1"/>
      <protection locked="0"/>
    </xf>
    <xf numFmtId="0" fontId="10" fillId="0" borderId="15" xfId="0" applyFont="1" applyFill="1" applyBorder="1" applyAlignment="1" applyProtection="1">
      <alignment horizontal="left" wrapText="1"/>
      <protection locked="0"/>
    </xf>
    <xf numFmtId="0" fontId="10" fillId="0" borderId="0" xfId="0" applyFont="1" applyFill="1" applyBorder="1" applyAlignment="1" applyProtection="1">
      <alignment horizontal="left" wrapText="1"/>
      <protection locked="0"/>
    </xf>
    <xf numFmtId="0" fontId="10" fillId="0" borderId="36" xfId="0" applyFont="1" applyFill="1" applyBorder="1" applyAlignment="1" applyProtection="1">
      <alignment horizontal="left" wrapText="1"/>
      <protection locked="0"/>
    </xf>
    <xf numFmtId="0" fontId="10" fillId="0" borderId="32" xfId="0" applyFont="1" applyFill="1" applyBorder="1" applyAlignment="1" applyProtection="1">
      <alignment horizontal="left" wrapText="1"/>
      <protection locked="0"/>
    </xf>
    <xf numFmtId="0" fontId="10" fillId="0" borderId="33" xfId="0" applyFont="1" applyFill="1" applyBorder="1" applyAlignment="1" applyProtection="1">
      <alignment horizontal="left" wrapText="1"/>
      <protection locked="0"/>
    </xf>
    <xf numFmtId="0" fontId="10" fillId="0" borderId="29" xfId="0" applyFont="1" applyFill="1" applyBorder="1" applyAlignment="1" applyProtection="1">
      <alignment horizontal="left" wrapText="1"/>
      <protection locked="0"/>
    </xf>
    <xf numFmtId="3" fontId="2" fillId="6" borderId="0" xfId="0" applyNumberFormat="1" applyFont="1" applyFill="1" applyAlignment="1" applyProtection="1">
      <alignment horizontal="right" wrapText="1"/>
      <protection locked="0"/>
    </xf>
    <xf numFmtId="3" fontId="7" fillId="6" borderId="0" xfId="0" applyNumberFormat="1" applyFont="1" applyFill="1" applyBorder="1" applyAlignment="1" applyProtection="1">
      <alignment horizontal="right"/>
      <protection locked="0"/>
    </xf>
    <xf numFmtId="3" fontId="7" fillId="0" borderId="21" xfId="0" applyNumberFormat="1" applyFont="1" applyFill="1" applyBorder="1" applyAlignment="1" applyProtection="1">
      <alignment horizontal="right"/>
      <protection locked="0"/>
    </xf>
    <xf numFmtId="3" fontId="7" fillId="0" borderId="40" xfId="0" applyNumberFormat="1" applyFont="1" applyFill="1" applyBorder="1" applyAlignment="1" applyProtection="1">
      <alignment horizontal="right"/>
      <protection locked="0"/>
    </xf>
    <xf numFmtId="3" fontId="7" fillId="0" borderId="20" xfId="0" applyNumberFormat="1" applyFont="1" applyFill="1" applyBorder="1" applyAlignment="1" applyProtection="1">
      <alignment horizontal="right"/>
      <protection locked="0"/>
    </xf>
    <xf numFmtId="0" fontId="10" fillId="6" borderId="0" xfId="0" applyFont="1" applyFill="1" applyAlignment="1" applyProtection="1">
      <alignment horizontal="left" wrapText="1"/>
      <protection locked="0"/>
    </xf>
    <xf numFmtId="0" fontId="10" fillId="6" borderId="0" xfId="0" applyFont="1" applyFill="1" applyBorder="1" applyAlignment="1" applyProtection="1">
      <alignment horizontal="left" wrapText="1"/>
      <protection locked="0"/>
    </xf>
    <xf numFmtId="0" fontId="10" fillId="0" borderId="21" xfId="0" applyFont="1" applyFill="1" applyBorder="1" applyAlignment="1" applyProtection="1">
      <alignment horizontal="center"/>
      <protection locked="0"/>
    </xf>
    <xf numFmtId="0" fontId="10" fillId="0" borderId="20" xfId="0" applyFont="1" applyFill="1" applyBorder="1" applyAlignment="1" applyProtection="1">
      <alignment horizontal="center"/>
      <protection locked="0"/>
    </xf>
    <xf numFmtId="3" fontId="2" fillId="6" borderId="0" xfId="0" applyNumberFormat="1" applyFont="1" applyFill="1" applyBorder="1" applyAlignment="1" applyProtection="1">
      <alignment horizontal="right" wrapText="1"/>
      <protection locked="0"/>
    </xf>
    <xf numFmtId="0" fontId="6" fillId="0" borderId="4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2" fillId="6" borderId="0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1" fillId="0" borderId="37" xfId="0" applyFont="1" applyBorder="1" applyAlignment="1" applyProtection="1">
      <alignment horizontal="right" vertical="center"/>
      <protection hidden="1"/>
    </xf>
    <xf numFmtId="0" fontId="0" fillId="0" borderId="35" xfId="0" applyFont="1" applyBorder="1" applyAlignment="1">
      <alignment horizontal="right"/>
    </xf>
    <xf numFmtId="0" fontId="0" fillId="0" borderId="42" xfId="0" applyFont="1" applyBorder="1" applyAlignment="1">
      <alignment horizontal="right"/>
    </xf>
    <xf numFmtId="0" fontId="0" fillId="0" borderId="32" xfId="0" applyFont="1" applyBorder="1" applyAlignment="1">
      <alignment horizontal="right"/>
    </xf>
    <xf numFmtId="0" fontId="0" fillId="0" borderId="33" xfId="0" applyFont="1" applyBorder="1" applyAlignment="1">
      <alignment horizontal="right"/>
    </xf>
    <xf numFmtId="0" fontId="0" fillId="0" borderId="29" xfId="0" applyFont="1" applyBorder="1" applyAlignment="1">
      <alignment horizontal="right"/>
    </xf>
    <xf numFmtId="0" fontId="0" fillId="6" borderId="0" xfId="0" applyFill="1" applyBorder="1" applyAlignment="1">
      <alignment vertical="center"/>
    </xf>
    <xf numFmtId="3" fontId="0" fillId="0" borderId="21" xfId="0" applyNumberFormat="1" applyFont="1" applyBorder="1" applyAlignment="1" applyProtection="1">
      <alignment horizontal="right" vertical="center"/>
      <protection hidden="1"/>
    </xf>
    <xf numFmtId="0" fontId="0" fillId="0" borderId="40" xfId="0" applyFont="1" applyBorder="1" applyAlignment="1">
      <alignment horizontal="right"/>
    </xf>
    <xf numFmtId="0" fontId="0" fillId="0" borderId="20" xfId="0" applyFont="1" applyBorder="1" applyAlignment="1">
      <alignment horizontal="right"/>
    </xf>
    <xf numFmtId="0" fontId="0" fillId="0" borderId="37" xfId="0" applyFont="1" applyBorder="1" applyAlignment="1">
      <alignment horizontal="right" vertical="center"/>
    </xf>
    <xf numFmtId="0" fontId="6" fillId="6" borderId="15" xfId="0" applyFont="1" applyFill="1" applyBorder="1" applyAlignment="1" applyProtection="1">
      <alignment horizontal="center" wrapText="1"/>
      <protection locked="0"/>
    </xf>
    <xf numFmtId="0" fontId="0" fillId="6" borderId="0" xfId="0" applyFill="1" applyAlignment="1">
      <alignment horizontal="center"/>
    </xf>
    <xf numFmtId="0" fontId="0" fillId="6" borderId="15" xfId="0" applyFill="1" applyBorder="1" applyAlignment="1">
      <alignment horizontal="center"/>
    </xf>
    <xf numFmtId="3" fontId="2" fillId="6" borderId="0" xfId="0" applyNumberFormat="1" applyFont="1" applyFill="1" applyBorder="1" applyAlignment="1" applyProtection="1">
      <alignment horizontal="left" wrapText="1"/>
      <protection locked="0"/>
    </xf>
    <xf numFmtId="0" fontId="0" fillId="6" borderId="0" xfId="0" applyFont="1" applyFill="1" applyAlignment="1">
      <alignment horizontal="left"/>
    </xf>
    <xf numFmtId="0" fontId="10" fillId="0" borderId="37" xfId="0" applyFont="1" applyFill="1" applyBorder="1" applyAlignment="1" applyProtection="1">
      <alignment horizontal="center"/>
      <protection locked="0"/>
    </xf>
    <xf numFmtId="0" fontId="10" fillId="0" borderId="35" xfId="0" applyFont="1" applyFill="1" applyBorder="1" applyAlignment="1" applyProtection="1">
      <alignment horizontal="center"/>
      <protection locked="0"/>
    </xf>
    <xf numFmtId="0" fontId="10" fillId="0" borderId="42" xfId="0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36" xfId="0" applyFont="1" applyFill="1" applyBorder="1" applyAlignment="1" applyProtection="1">
      <alignment horizontal="center"/>
      <protection locked="0"/>
    </xf>
    <xf numFmtId="0" fontId="10" fillId="0" borderId="32" xfId="0" applyFont="1" applyFill="1" applyBorder="1" applyAlignment="1" applyProtection="1">
      <alignment horizontal="center"/>
      <protection locked="0"/>
    </xf>
    <xf numFmtId="0" fontId="10" fillId="0" borderId="33" xfId="0" applyFont="1" applyFill="1" applyBorder="1" applyAlignment="1" applyProtection="1">
      <alignment horizontal="center"/>
      <protection locked="0"/>
    </xf>
    <xf numFmtId="0" fontId="10" fillId="0" borderId="29" xfId="0" applyFont="1" applyFill="1" applyBorder="1" applyAlignment="1" applyProtection="1">
      <alignment horizontal="center"/>
      <protection locked="0"/>
    </xf>
    <xf numFmtId="3" fontId="2" fillId="6" borderId="25" xfId="0" applyNumberFormat="1" applyFont="1" applyFill="1" applyBorder="1" applyAlignment="1" applyProtection="1">
      <alignment horizontal="right" wrapText="1"/>
      <protection locked="0"/>
    </xf>
    <xf numFmtId="3" fontId="45" fillId="0" borderId="37" xfId="0" applyNumberFormat="1" applyFont="1" applyFill="1" applyBorder="1" applyAlignment="1" applyProtection="1">
      <alignment horizontal="right"/>
      <protection locked="0"/>
    </xf>
    <xf numFmtId="3" fontId="45" fillId="0" borderId="35" xfId="0" applyNumberFormat="1" applyFont="1" applyFill="1" applyBorder="1" applyAlignment="1" applyProtection="1">
      <alignment horizontal="right"/>
      <protection locked="0"/>
    </xf>
    <xf numFmtId="3" fontId="45" fillId="0" borderId="42" xfId="0" applyNumberFormat="1" applyFont="1" applyFill="1" applyBorder="1" applyAlignment="1" applyProtection="1">
      <alignment horizontal="right"/>
      <protection locked="0"/>
    </xf>
    <xf numFmtId="3" fontId="45" fillId="0" borderId="32" xfId="0" applyNumberFormat="1" applyFont="1" applyFill="1" applyBorder="1" applyAlignment="1" applyProtection="1">
      <alignment horizontal="right"/>
      <protection locked="0"/>
    </xf>
    <xf numFmtId="3" fontId="45" fillId="0" borderId="33" xfId="0" applyNumberFormat="1" applyFont="1" applyFill="1" applyBorder="1" applyAlignment="1" applyProtection="1">
      <alignment horizontal="right"/>
      <protection locked="0"/>
    </xf>
    <xf numFmtId="3" fontId="45" fillId="0" borderId="29" xfId="0" applyNumberFormat="1" applyFont="1" applyFill="1" applyBorder="1" applyAlignment="1" applyProtection="1">
      <alignment horizontal="right"/>
      <protection locked="0"/>
    </xf>
    <xf numFmtId="0" fontId="16" fillId="2" borderId="37" xfId="0" applyFont="1" applyFill="1" applyBorder="1" applyAlignment="1">
      <alignment horizontal="center" vertical="center"/>
    </xf>
    <xf numFmtId="0" fontId="15" fillId="2" borderId="35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0" fontId="15" fillId="2" borderId="32" xfId="0" applyFont="1" applyFill="1" applyBorder="1" applyAlignment="1">
      <alignment horizontal="center" vertical="center"/>
    </xf>
    <xf numFmtId="0" fontId="15" fillId="2" borderId="33" xfId="0" applyFont="1" applyFill="1" applyBorder="1" applyAlignment="1">
      <alignment horizontal="center" vertical="center"/>
    </xf>
    <xf numFmtId="0" fontId="15" fillId="2" borderId="29" xfId="0" applyFont="1" applyFill="1" applyBorder="1" applyAlignment="1">
      <alignment horizontal="center" vertical="center"/>
    </xf>
    <xf numFmtId="0" fontId="9" fillId="6" borderId="35" xfId="0" applyNumberFormat="1" applyFont="1" applyFill="1" applyBorder="1" applyAlignment="1" applyProtection="1">
      <alignment horizontal="left" vertical="center" wrapText="1"/>
      <protection locked="0"/>
    </xf>
    <xf numFmtId="0" fontId="9" fillId="6" borderId="0" xfId="0" applyNumberFormat="1" applyFont="1" applyFill="1" applyAlignment="1" applyProtection="1">
      <alignment horizontal="left" vertical="center" wrapText="1"/>
      <protection locked="0"/>
    </xf>
    <xf numFmtId="0" fontId="6" fillId="6" borderId="0" xfId="0" applyFont="1" applyFill="1" applyBorder="1" applyAlignment="1" applyProtection="1">
      <alignment horizontal="left" vertical="center" wrapText="1"/>
      <protection locked="0"/>
    </xf>
    <xf numFmtId="0" fontId="0" fillId="6" borderId="0" xfId="0" applyFill="1" applyBorder="1" applyAlignment="1"/>
    <xf numFmtId="0" fontId="0" fillId="0" borderId="21" xfId="0" applyFont="1" applyBorder="1" applyAlignment="1" applyProtection="1">
      <alignment horizontal="right"/>
      <protection hidden="1"/>
    </xf>
    <xf numFmtId="0" fontId="2" fillId="6" borderId="24" xfId="0" applyFont="1" applyFill="1" applyBorder="1" applyAlignment="1" applyProtection="1">
      <alignment horizontal="left" vertical="center" wrapText="1"/>
      <protection locked="0"/>
    </xf>
    <xf numFmtId="0" fontId="2" fillId="6" borderId="31" xfId="0" applyFont="1" applyFill="1" applyBorder="1" applyAlignment="1" applyProtection="1">
      <alignment horizontal="left" vertical="center" wrapText="1"/>
      <protection locked="0"/>
    </xf>
    <xf numFmtId="0" fontId="2" fillId="6" borderId="25" xfId="0" applyFont="1" applyFill="1" applyBorder="1" applyAlignment="1" applyProtection="1">
      <alignment horizontal="left" vertical="center" wrapText="1"/>
      <protection locked="0"/>
    </xf>
    <xf numFmtId="0" fontId="16" fillId="4" borderId="37" xfId="0" applyFont="1" applyFill="1" applyBorder="1" applyAlignment="1">
      <alignment horizontal="center" vertical="center"/>
    </xf>
    <xf numFmtId="0" fontId="15" fillId="4" borderId="35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4" borderId="32" xfId="0" applyFont="1" applyFill="1" applyBorder="1" applyAlignment="1">
      <alignment horizontal="center" vertical="center"/>
    </xf>
    <xf numFmtId="0" fontId="15" fillId="4" borderId="33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16" fillId="4" borderId="37" xfId="0" applyFont="1" applyFill="1" applyBorder="1" applyAlignment="1">
      <alignment horizontal="center" vertical="center" wrapText="1"/>
    </xf>
    <xf numFmtId="0" fontId="16" fillId="4" borderId="35" xfId="0" applyFont="1" applyFill="1" applyBorder="1" applyAlignment="1">
      <alignment horizontal="center" vertical="center"/>
    </xf>
    <xf numFmtId="0" fontId="15" fillId="4" borderId="35" xfId="0" applyFont="1" applyFill="1" applyBorder="1" applyAlignment="1"/>
    <xf numFmtId="0" fontId="15" fillId="4" borderId="42" xfId="0" applyFont="1" applyFill="1" applyBorder="1" applyAlignment="1"/>
    <xf numFmtId="0" fontId="16" fillId="4" borderId="32" xfId="0" applyFont="1" applyFill="1" applyBorder="1" applyAlignment="1">
      <alignment horizontal="center" vertical="center"/>
    </xf>
    <xf numFmtId="0" fontId="16" fillId="4" borderId="33" xfId="0" applyFont="1" applyFill="1" applyBorder="1" applyAlignment="1">
      <alignment horizontal="center" vertical="center"/>
    </xf>
    <xf numFmtId="0" fontId="15" fillId="4" borderId="33" xfId="0" applyFont="1" applyFill="1" applyBorder="1" applyAlignment="1"/>
    <xf numFmtId="0" fontId="15" fillId="4" borderId="29" xfId="0" applyFont="1" applyFill="1" applyBorder="1" applyAlignment="1"/>
    <xf numFmtId="3" fontId="0" fillId="0" borderId="15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Border="1" applyAlignment="1">
      <alignment horizontal="right"/>
    </xf>
    <xf numFmtId="0" fontId="0" fillId="0" borderId="36" xfId="0" applyFont="1" applyBorder="1" applyAlignment="1">
      <alignment horizontal="right"/>
    </xf>
    <xf numFmtId="0" fontId="0" fillId="0" borderId="37" xfId="0" applyBorder="1" applyAlignment="1" applyProtection="1">
      <alignment horizontal="right"/>
      <protection hidden="1"/>
    </xf>
    <xf numFmtId="0" fontId="0" fillId="0" borderId="35" xfId="0" applyBorder="1" applyAlignment="1">
      <alignment horizontal="right"/>
    </xf>
    <xf numFmtId="0" fontId="0" fillId="0" borderId="42" xfId="0" applyBorder="1" applyAlignment="1">
      <alignment horizontal="right"/>
    </xf>
    <xf numFmtId="0" fontId="0" fillId="0" borderId="32" xfId="0" applyBorder="1" applyAlignment="1">
      <alignment horizontal="right"/>
    </xf>
    <xf numFmtId="0" fontId="0" fillId="0" borderId="33" xfId="0" applyBorder="1" applyAlignment="1">
      <alignment horizontal="right"/>
    </xf>
    <xf numFmtId="0" fontId="0" fillId="0" borderId="29" xfId="0" applyBorder="1" applyAlignment="1">
      <alignment horizontal="right"/>
    </xf>
    <xf numFmtId="0" fontId="0" fillId="6" borderId="0" xfId="0" applyFill="1" applyAlignment="1">
      <alignment vertical="center"/>
    </xf>
    <xf numFmtId="0" fontId="0" fillId="6" borderId="36" xfId="0" applyFill="1" applyBorder="1" applyAlignment="1">
      <alignment vertical="center"/>
    </xf>
    <xf numFmtId="1" fontId="0" fillId="0" borderId="37" xfId="0" applyNumberFormat="1" applyBorder="1" applyAlignment="1" applyProtection="1">
      <alignment vertical="center"/>
      <protection hidden="1"/>
    </xf>
    <xf numFmtId="0" fontId="0" fillId="0" borderId="35" xfId="0" applyBorder="1" applyAlignment="1"/>
    <xf numFmtId="0" fontId="0" fillId="0" borderId="42" xfId="0" applyBorder="1" applyAlignment="1"/>
    <xf numFmtId="0" fontId="0" fillId="0" borderId="32" xfId="0" applyBorder="1" applyAlignment="1"/>
    <xf numFmtId="0" fontId="0" fillId="0" borderId="33" xfId="0" applyBorder="1" applyAlignment="1"/>
    <xf numFmtId="0" fontId="0" fillId="0" borderId="29" xfId="0" applyBorder="1" applyAlignment="1"/>
    <xf numFmtId="1" fontId="0" fillId="0" borderId="37" xfId="0" applyNumberFormat="1" applyFont="1" applyBorder="1" applyAlignment="1" applyProtection="1">
      <alignment horizontal="right" vertical="center"/>
      <protection hidden="1"/>
    </xf>
    <xf numFmtId="0" fontId="0" fillId="0" borderId="35" xfId="0" applyNumberFormat="1" applyFont="1" applyBorder="1" applyAlignment="1" applyProtection="1">
      <alignment horizontal="right" vertical="center"/>
      <protection hidden="1"/>
    </xf>
    <xf numFmtId="0" fontId="0" fillId="0" borderId="42" xfId="0" applyNumberFormat="1" applyFont="1" applyBorder="1" applyAlignment="1" applyProtection="1">
      <alignment horizontal="right" vertical="center"/>
      <protection hidden="1"/>
    </xf>
    <xf numFmtId="0" fontId="0" fillId="0" borderId="32" xfId="0" applyNumberFormat="1" applyFont="1" applyBorder="1" applyAlignment="1" applyProtection="1">
      <alignment horizontal="right" vertical="center"/>
      <protection hidden="1"/>
    </xf>
    <xf numFmtId="0" fontId="0" fillId="0" borderId="33" xfId="0" applyNumberFormat="1" applyFont="1" applyBorder="1" applyAlignment="1" applyProtection="1">
      <alignment horizontal="right" vertical="center"/>
      <protection hidden="1"/>
    </xf>
    <xf numFmtId="0" fontId="0" fillId="0" borderId="29" xfId="0" applyNumberFormat="1" applyFont="1" applyBorder="1" applyAlignment="1" applyProtection="1">
      <alignment horizontal="right" vertical="center"/>
      <protection hidden="1"/>
    </xf>
    <xf numFmtId="0" fontId="9" fillId="6" borderId="44" xfId="0" applyFont="1" applyFill="1" applyBorder="1" applyAlignment="1" applyProtection="1">
      <alignment horizontal="center" vertical="center"/>
      <protection locked="0"/>
    </xf>
    <xf numFmtId="0" fontId="0" fillId="6" borderId="34" xfId="0" applyFill="1" applyBorder="1" applyAlignment="1" applyProtection="1">
      <protection locked="0"/>
    </xf>
    <xf numFmtId="0" fontId="0" fillId="6" borderId="19" xfId="0" applyFill="1" applyBorder="1" applyAlignment="1" applyProtection="1">
      <protection locked="0"/>
    </xf>
    <xf numFmtId="0" fontId="10" fillId="6" borderId="41" xfId="0" applyFont="1" applyFill="1" applyBorder="1" applyAlignment="1" applyProtection="1">
      <alignment horizontal="center"/>
      <protection locked="0"/>
    </xf>
    <xf numFmtId="0" fontId="10" fillId="6" borderId="6" xfId="0" applyFont="1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protection locked="0"/>
    </xf>
    <xf numFmtId="0" fontId="0" fillId="6" borderId="5" xfId="0" applyFill="1" applyBorder="1" applyAlignment="1" applyProtection="1">
      <protection locked="0"/>
    </xf>
    <xf numFmtId="0" fontId="6" fillId="6" borderId="30" xfId="0" applyFont="1" applyFill="1" applyBorder="1" applyAlignment="1" applyProtection="1">
      <alignment horizontal="center" vertical="center" wrapText="1"/>
      <protection locked="0"/>
    </xf>
    <xf numFmtId="0" fontId="6" fillId="6" borderId="7" xfId="0" applyFont="1" applyFill="1" applyBorder="1" applyAlignment="1" applyProtection="1">
      <alignment horizontal="center" vertical="center" wrapText="1"/>
      <protection locked="0"/>
    </xf>
    <xf numFmtId="0" fontId="6" fillId="6" borderId="45" xfId="0" applyFont="1" applyFill="1" applyBorder="1" applyAlignment="1" applyProtection="1">
      <alignment horizontal="center" vertical="center" wrapText="1"/>
      <protection locked="0"/>
    </xf>
    <xf numFmtId="0" fontId="1" fillId="0" borderId="21" xfId="0" applyNumberFormat="1" applyFont="1" applyBorder="1" applyAlignment="1" applyProtection="1">
      <alignment horizontal="left" vertical="center" wrapText="1"/>
      <protection locked="0"/>
    </xf>
    <xf numFmtId="0" fontId="2" fillId="0" borderId="40" xfId="0" applyNumberFormat="1" applyFont="1" applyBorder="1" applyAlignment="1" applyProtection="1">
      <alignment horizontal="left" vertical="center" wrapText="1"/>
      <protection locked="0"/>
    </xf>
    <xf numFmtId="0" fontId="2" fillId="0" borderId="20" xfId="0" applyNumberFormat="1" applyFont="1" applyBorder="1" applyAlignment="1" applyProtection="1">
      <alignment horizontal="left" vertical="center" wrapText="1"/>
      <protection locked="0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6" fillId="6" borderId="0" xfId="0" applyFont="1" applyFill="1" applyBorder="1" applyAlignment="1" applyProtection="1">
      <alignment horizontal="center" vertical="center"/>
      <protection locked="0"/>
    </xf>
    <xf numFmtId="1" fontId="0" fillId="0" borderId="21" xfId="0" applyNumberFormat="1" applyBorder="1" applyAlignment="1" applyProtection="1">
      <alignment horizontal="center" vertical="center"/>
      <protection locked="0"/>
    </xf>
    <xf numFmtId="1" fontId="0" fillId="0" borderId="40" xfId="0" applyNumberFormat="1" applyBorder="1" applyAlignment="1" applyProtection="1">
      <alignment horizontal="center" vertical="center"/>
      <protection locked="0"/>
    </xf>
    <xf numFmtId="1" fontId="0" fillId="0" borderId="20" xfId="0" applyNumberFormat="1" applyBorder="1" applyAlignment="1" applyProtection="1">
      <alignment horizontal="center" vertical="center"/>
      <protection locked="0"/>
    </xf>
    <xf numFmtId="0" fontId="0" fillId="6" borderId="15" xfId="0" applyFill="1" applyBorder="1" applyAlignment="1" applyProtection="1">
      <alignment horizontal="center" vertical="center"/>
      <protection locked="0"/>
    </xf>
    <xf numFmtId="0" fontId="0" fillId="6" borderId="0" xfId="0" applyFill="1" applyBorder="1" applyAlignment="1" applyProtection="1">
      <alignment horizontal="center" vertical="center"/>
      <protection locked="0"/>
    </xf>
    <xf numFmtId="0" fontId="9" fillId="6" borderId="15" xfId="0" applyFont="1" applyFill="1" applyBorder="1" applyAlignment="1" applyProtection="1">
      <alignment horizontal="center" vertical="center"/>
      <protection locked="0"/>
    </xf>
    <xf numFmtId="0" fontId="0" fillId="6" borderId="0" xfId="0" applyFill="1" applyBorder="1" applyAlignment="1" applyProtection="1">
      <protection locked="0"/>
    </xf>
    <xf numFmtId="0" fontId="0" fillId="6" borderId="24" xfId="0" applyFill="1" applyBorder="1" applyAlignment="1" applyProtection="1">
      <protection locked="0"/>
    </xf>
    <xf numFmtId="0" fontId="6" fillId="6" borderId="6" xfId="0" applyFont="1" applyFill="1" applyBorder="1" applyAlignment="1" applyProtection="1">
      <alignment horizontal="center"/>
      <protection locked="0"/>
    </xf>
    <xf numFmtId="0" fontId="1" fillId="0" borderId="21" xfId="0" applyFont="1" applyBorder="1" applyAlignment="1" applyProtection="1">
      <alignment horizontal="center" vertical="center"/>
      <protection locked="0"/>
    </xf>
    <xf numFmtId="0" fontId="1" fillId="0" borderId="40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10" fillId="6" borderId="6" xfId="0" applyFont="1" applyFill="1" applyBorder="1" applyAlignment="1" applyProtection="1">
      <protection locked="0"/>
    </xf>
    <xf numFmtId="0" fontId="7" fillId="6" borderId="0" xfId="0" applyFont="1" applyFill="1" applyAlignment="1" applyProtection="1">
      <alignment horizontal="center" wrapText="1"/>
      <protection locked="0"/>
    </xf>
    <xf numFmtId="0" fontId="0" fillId="6" borderId="4" xfId="0" applyFill="1" applyBorder="1" applyAlignment="1" applyProtection="1">
      <alignment horizontal="right"/>
      <protection locked="0"/>
    </xf>
    <xf numFmtId="0" fontId="0" fillId="6" borderId="6" xfId="0" applyFill="1" applyBorder="1" applyAlignment="1" applyProtection="1">
      <alignment horizontal="right"/>
      <protection locked="0"/>
    </xf>
    <xf numFmtId="0" fontId="0" fillId="6" borderId="5" xfId="0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4" borderId="6" xfId="0" applyFont="1" applyFill="1" applyBorder="1" applyAlignment="1" applyProtection="1">
      <alignment horizontal="center" vertical="center"/>
      <protection locked="0"/>
    </xf>
    <xf numFmtId="0" fontId="8" fillId="4" borderId="5" xfId="0" applyFont="1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0" fontId="6" fillId="6" borderId="4" xfId="0" applyFont="1" applyFill="1" applyBorder="1" applyAlignment="1" applyProtection="1">
      <alignment horizontal="center"/>
      <protection locked="0"/>
    </xf>
    <xf numFmtId="0" fontId="6" fillId="6" borderId="39" xfId="0" applyFont="1" applyFill="1" applyBorder="1" applyAlignment="1" applyProtection="1">
      <alignment horizontal="center"/>
      <protection locked="0"/>
    </xf>
    <xf numFmtId="49" fontId="11" fillId="0" borderId="21" xfId="0" applyNumberFormat="1" applyFont="1" applyBorder="1" applyAlignment="1" applyProtection="1">
      <alignment horizontal="left" vertical="center"/>
      <protection locked="0"/>
    </xf>
    <xf numFmtId="49" fontId="11" fillId="0" borderId="40" xfId="0" applyNumberFormat="1" applyFont="1" applyBorder="1" applyAlignment="1" applyProtection="1">
      <alignment horizontal="left" vertical="center"/>
      <protection locked="0"/>
    </xf>
    <xf numFmtId="3" fontId="9" fillId="6" borderId="0" xfId="0" applyNumberFormat="1" applyFont="1" applyFill="1" applyBorder="1" applyAlignment="1" applyProtection="1">
      <alignment horizontal="right"/>
      <protection locked="0"/>
    </xf>
    <xf numFmtId="3" fontId="9" fillId="6" borderId="24" xfId="0" applyNumberFormat="1" applyFont="1" applyFill="1" applyBorder="1" applyAlignment="1" applyProtection="1">
      <alignment horizontal="right"/>
      <protection locked="0"/>
    </xf>
    <xf numFmtId="0" fontId="6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 applyProtection="1">
      <alignment horizontal="center"/>
      <protection locked="0"/>
    </xf>
    <xf numFmtId="0" fontId="9" fillId="6" borderId="24" xfId="0" applyFont="1" applyFill="1" applyBorder="1" applyAlignment="1" applyProtection="1">
      <alignment horizontal="center"/>
      <protection locked="0"/>
    </xf>
    <xf numFmtId="0" fontId="9" fillId="6" borderId="25" xfId="0" applyFont="1" applyFill="1" applyBorder="1" applyAlignment="1" applyProtection="1">
      <alignment horizontal="center"/>
      <protection locked="0"/>
    </xf>
    <xf numFmtId="0" fontId="9" fillId="6" borderId="0" xfId="0" applyFont="1" applyFill="1" applyAlignment="1" applyProtection="1">
      <alignment horizontal="center"/>
      <protection locked="0"/>
    </xf>
    <xf numFmtId="3" fontId="9" fillId="6" borderId="25" xfId="0" applyNumberFormat="1" applyFont="1" applyFill="1" applyBorder="1" applyAlignment="1" applyProtection="1">
      <alignment horizontal="right"/>
      <protection locked="0"/>
    </xf>
    <xf numFmtId="0" fontId="6" fillId="6" borderId="4" xfId="0" applyFont="1" applyFill="1" applyBorder="1" applyAlignment="1" applyProtection="1">
      <alignment wrapText="1"/>
      <protection locked="0"/>
    </xf>
    <xf numFmtId="0" fontId="1" fillId="6" borderId="6" xfId="0" applyFont="1" applyFill="1" applyBorder="1" applyAlignment="1" applyProtection="1">
      <alignment wrapText="1"/>
      <protection locked="0"/>
    </xf>
    <xf numFmtId="0" fontId="0" fillId="6" borderId="6" xfId="0" applyFill="1" applyBorder="1" applyAlignment="1"/>
    <xf numFmtId="0" fontId="0" fillId="6" borderId="5" xfId="0" applyFill="1" applyBorder="1" applyAlignment="1"/>
    <xf numFmtId="0" fontId="6" fillId="6" borderId="4" xfId="0" applyFont="1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39" xfId="0" applyFill="1" applyBorder="1" applyAlignment="1">
      <alignment horizontal="left"/>
    </xf>
    <xf numFmtId="0" fontId="2" fillId="6" borderId="18" xfId="0" applyFont="1" applyFill="1" applyBorder="1" applyAlignment="1" applyProtection="1">
      <alignment horizontal="center" vertical="center"/>
      <protection locked="0"/>
    </xf>
    <xf numFmtId="0" fontId="0" fillId="6" borderId="9" xfId="0" applyFont="1" applyFill="1" applyBorder="1" applyAlignment="1" applyProtection="1">
      <protection locked="0"/>
    </xf>
    <xf numFmtId="0" fontId="0" fillId="6" borderId="31" xfId="0" applyFont="1" applyFill="1" applyBorder="1" applyAlignment="1" applyProtection="1">
      <protection locked="0"/>
    </xf>
    <xf numFmtId="0" fontId="6" fillId="6" borderId="0" xfId="0" applyFont="1" applyFill="1" applyBorder="1" applyAlignment="1" applyProtection="1">
      <alignment horizontal="left" vertical="center"/>
      <protection locked="0"/>
    </xf>
    <xf numFmtId="0" fontId="0" fillId="6" borderId="0" xfId="0" applyFill="1" applyBorder="1" applyAlignment="1">
      <alignment horizontal="left"/>
    </xf>
    <xf numFmtId="0" fontId="0" fillId="6" borderId="36" xfId="0" applyFill="1" applyBorder="1" applyAlignment="1">
      <alignment horizontal="left"/>
    </xf>
    <xf numFmtId="0" fontId="0" fillId="0" borderId="2" xfId="0" applyNumberFormat="1" applyBorder="1" applyAlignment="1">
      <alignment horizontal="right" vertical="center"/>
    </xf>
    <xf numFmtId="0" fontId="0" fillId="0" borderId="27" xfId="0" applyNumberFormat="1" applyBorder="1" applyAlignment="1">
      <alignment horizontal="right" vertical="center"/>
    </xf>
    <xf numFmtId="0" fontId="0" fillId="0" borderId="13" xfId="0" applyNumberFormat="1" applyBorder="1" applyAlignment="1">
      <alignment horizontal="right" vertical="center"/>
    </xf>
    <xf numFmtId="0" fontId="0" fillId="0" borderId="17" xfId="0" applyNumberFormat="1" applyBorder="1" applyAlignment="1">
      <alignment horizontal="right" vertical="center"/>
    </xf>
    <xf numFmtId="0" fontId="0" fillId="0" borderId="28" xfId="0" applyNumberFormat="1" applyBorder="1" applyAlignment="1">
      <alignment horizontal="right" vertical="center"/>
    </xf>
    <xf numFmtId="0" fontId="0" fillId="0" borderId="46" xfId="0" applyNumberFormat="1" applyBorder="1" applyAlignment="1">
      <alignment horizontal="right" vertical="center"/>
    </xf>
    <xf numFmtId="0" fontId="2" fillId="6" borderId="0" xfId="0" applyFont="1" applyFill="1" applyBorder="1" applyAlignment="1" applyProtection="1">
      <alignment horizontal="left" vertical="center"/>
      <protection locked="0"/>
    </xf>
    <xf numFmtId="0" fontId="0" fillId="6" borderId="0" xfId="0" applyFill="1" applyBorder="1" applyAlignment="1">
      <alignment wrapText="1"/>
    </xf>
    <xf numFmtId="0" fontId="0" fillId="6" borderId="36" xfId="0" applyFill="1" applyBorder="1" applyAlignment="1">
      <alignment wrapText="1"/>
    </xf>
    <xf numFmtId="0" fontId="0" fillId="6" borderId="0" xfId="0" applyFill="1" applyAlignment="1">
      <alignment wrapText="1"/>
    </xf>
    <xf numFmtId="0" fontId="0" fillId="0" borderId="21" xfId="0" applyFont="1" applyBorder="1" applyAlignment="1" applyProtection="1">
      <alignment horizontal="right" vertical="center"/>
      <protection hidden="1"/>
    </xf>
    <xf numFmtId="0" fontId="0" fillId="6" borderId="0" xfId="0" applyFill="1" applyAlignment="1"/>
    <xf numFmtId="0" fontId="0" fillId="0" borderId="21" xfId="0" applyFont="1" applyBorder="1" applyAlignment="1" applyProtection="1">
      <alignment horizontal="right"/>
      <protection locked="0"/>
    </xf>
    <xf numFmtId="0" fontId="9" fillId="6" borderId="0" xfId="0" applyFont="1" applyFill="1" applyBorder="1" applyAlignment="1" applyProtection="1">
      <alignment horizontal="center" vertical="center"/>
      <protection locked="0"/>
    </xf>
    <xf numFmtId="0" fontId="0" fillId="6" borderId="0" xfId="0" applyFill="1" applyAlignment="1" applyProtection="1">
      <protection locked="0"/>
    </xf>
    <xf numFmtId="0" fontId="9" fillId="6" borderId="7" xfId="0" applyFont="1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32" fillId="0" borderId="40" xfId="0" applyFont="1" applyBorder="1" applyAlignment="1" applyProtection="1">
      <alignment vertical="center"/>
      <protection locked="0"/>
    </xf>
    <xf numFmtId="0" fontId="32" fillId="0" borderId="20" xfId="0" applyFont="1" applyBorder="1" applyAlignment="1" applyProtection="1">
      <alignment vertical="center"/>
      <protection locked="0"/>
    </xf>
    <xf numFmtId="0" fontId="0" fillId="6" borderId="31" xfId="0" applyFill="1" applyBorder="1" applyAlignment="1" applyProtection="1">
      <alignment horizontal="center"/>
      <protection locked="0"/>
    </xf>
    <xf numFmtId="0" fontId="0" fillId="6" borderId="18" xfId="0" applyFill="1" applyBorder="1" applyAlignment="1" applyProtection="1">
      <alignment horizontal="center"/>
      <protection locked="0"/>
    </xf>
    <xf numFmtId="0" fontId="6" fillId="6" borderId="15" xfId="0" applyFont="1" applyFill="1" applyBorder="1" applyAlignment="1" applyProtection="1">
      <alignment horizontal="left" indent="1"/>
      <protection locked="0"/>
    </xf>
    <xf numFmtId="0" fontId="6" fillId="6" borderId="0" xfId="0" applyFont="1" applyFill="1" applyBorder="1" applyAlignment="1" applyProtection="1">
      <alignment horizontal="left" indent="1"/>
      <protection locked="0"/>
    </xf>
    <xf numFmtId="0" fontId="6" fillId="6" borderId="15" xfId="0" applyFont="1" applyFill="1" applyBorder="1" applyAlignment="1" applyProtection="1">
      <alignment horizontal="left" vertical="center" wrapText="1" indent="1"/>
      <protection locked="0"/>
    </xf>
    <xf numFmtId="0" fontId="6" fillId="6" borderId="0" xfId="0" applyFont="1" applyFill="1" applyAlignment="1" applyProtection="1">
      <alignment horizontal="left" vertical="center" wrapText="1" indent="1"/>
      <protection locked="0"/>
    </xf>
    <xf numFmtId="0" fontId="6" fillId="6" borderId="0" xfId="0" applyFont="1" applyFill="1" applyBorder="1" applyAlignment="1" applyProtection="1">
      <alignment horizontal="left" vertical="center" wrapText="1" indent="1"/>
      <protection locked="0"/>
    </xf>
    <xf numFmtId="0" fontId="6" fillId="6" borderId="0" xfId="0" applyFont="1" applyFill="1" applyBorder="1" applyAlignment="1" applyProtection="1">
      <alignment horizontal="left"/>
      <protection locked="0"/>
    </xf>
    <xf numFmtId="0" fontId="6" fillId="6" borderId="0" xfId="0" applyFont="1" applyFill="1" applyBorder="1" applyAlignment="1">
      <alignment horizontal="left"/>
    </xf>
    <xf numFmtId="0" fontId="6" fillId="6" borderId="24" xfId="0" applyFont="1" applyFill="1" applyBorder="1" applyAlignment="1">
      <alignment horizontal="left"/>
    </xf>
    <xf numFmtId="0" fontId="6" fillId="6" borderId="11" xfId="0" applyFont="1" applyFill="1" applyBorder="1" applyAlignment="1" applyProtection="1">
      <alignment horizontal="left"/>
      <protection locked="0"/>
    </xf>
    <xf numFmtId="0" fontId="6" fillId="6" borderId="34" xfId="0" applyFont="1" applyFill="1" applyBorder="1" applyAlignment="1">
      <alignment horizontal="left"/>
    </xf>
    <xf numFmtId="0" fontId="6" fillId="6" borderId="19" xfId="0" applyFont="1" applyFill="1" applyBorder="1" applyAlignment="1">
      <alignment horizontal="left"/>
    </xf>
    <xf numFmtId="0" fontId="6" fillId="6" borderId="15" xfId="0" applyFont="1" applyFill="1" applyBorder="1" applyAlignment="1" applyProtection="1">
      <alignment horizontal="left"/>
      <protection locked="0"/>
    </xf>
    <xf numFmtId="0" fontId="6" fillId="6" borderId="0" xfId="0" applyFont="1" applyFill="1" applyAlignment="1">
      <alignment horizontal="left"/>
    </xf>
    <xf numFmtId="0" fontId="6" fillId="6" borderId="30" xfId="0" applyFont="1" applyFill="1" applyBorder="1" applyAlignment="1" applyProtection="1">
      <alignment horizontal="left"/>
      <protection locked="0"/>
    </xf>
    <xf numFmtId="0" fontId="0" fillId="6" borderId="7" xfId="0" applyFill="1" applyBorder="1" applyAlignment="1"/>
    <xf numFmtId="0" fontId="0" fillId="6" borderId="45" xfId="0" applyFill="1" applyBorder="1" applyAlignment="1"/>
    <xf numFmtId="0" fontId="0" fillId="5" borderId="21" xfId="0" applyFill="1" applyBorder="1" applyAlignment="1" applyProtection="1">
      <alignment horizontal="center" vertical="center"/>
      <protection locked="0"/>
    </xf>
    <xf numFmtId="0" fontId="0" fillId="0" borderId="4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9" fillId="6" borderId="15" xfId="0" applyNumberFormat="1" applyFont="1" applyFill="1" applyBorder="1" applyAlignment="1" applyProtection="1">
      <alignment horizontal="center" vertical="center"/>
      <protection locked="0"/>
    </xf>
    <xf numFmtId="0" fontId="10" fillId="6" borderId="0" xfId="0" applyFont="1" applyFill="1" applyAlignment="1">
      <alignment vertical="center"/>
    </xf>
    <xf numFmtId="0" fontId="10" fillId="6" borderId="36" xfId="0" applyFont="1" applyFill="1" applyBorder="1" applyAlignment="1">
      <alignment vertical="center"/>
    </xf>
    <xf numFmtId="0" fontId="6" fillId="6" borderId="41" xfId="0" applyFont="1" applyFill="1" applyBorder="1" applyAlignment="1" applyProtection="1">
      <alignment wrapText="1"/>
      <protection locked="0"/>
    </xf>
    <xf numFmtId="0" fontId="1" fillId="6" borderId="6" xfId="0" applyFont="1" applyFill="1" applyBorder="1" applyAlignment="1"/>
    <xf numFmtId="0" fontId="1" fillId="6" borderId="5" xfId="0" applyFont="1" applyFill="1" applyBorder="1" applyAlignment="1"/>
    <xf numFmtId="3" fontId="0" fillId="0" borderId="21" xfId="0" applyNumberFormat="1" applyFont="1" applyFill="1" applyBorder="1" applyAlignment="1" applyProtection="1">
      <alignment horizontal="right"/>
      <protection locked="0"/>
    </xf>
    <xf numFmtId="0" fontId="0" fillId="0" borderId="40" xfId="0" applyBorder="1" applyAlignment="1">
      <alignment horizontal="right"/>
    </xf>
    <xf numFmtId="0" fontId="0" fillId="0" borderId="20" xfId="0" applyBorder="1" applyAlignment="1">
      <alignment horizontal="right"/>
    </xf>
    <xf numFmtId="3" fontId="9" fillId="6" borderId="0" xfId="0" applyNumberFormat="1" applyFont="1" applyFill="1" applyBorder="1" applyAlignment="1" applyProtection="1">
      <alignment horizontal="right" wrapText="1"/>
      <protection locked="0"/>
    </xf>
    <xf numFmtId="0" fontId="0" fillId="0" borderId="21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6" borderId="15" xfId="0" applyFont="1" applyFill="1" applyBorder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2" fillId="6" borderId="36" xfId="0" applyFont="1" applyFill="1" applyBorder="1" applyAlignment="1">
      <alignment horizontal="center" wrapText="1"/>
    </xf>
    <xf numFmtId="0" fontId="10" fillId="6" borderId="0" xfId="0" applyFont="1" applyFill="1" applyAlignment="1" applyProtection="1">
      <protection locked="0"/>
    </xf>
    <xf numFmtId="0" fontId="6" fillId="6" borderId="6" xfId="0" applyFont="1" applyFill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6" fillId="6" borderId="41" xfId="0" applyFont="1" applyFill="1" applyBorder="1" applyAlignment="1" applyProtection="1">
      <alignment horizontal="left" wrapText="1"/>
      <protection locked="0"/>
    </xf>
    <xf numFmtId="0" fontId="0" fillId="0" borderId="6" xfId="0" applyBorder="1" applyAlignment="1"/>
    <xf numFmtId="1" fontId="0" fillId="0" borderId="21" xfId="0" applyNumberFormat="1" applyFont="1" applyBorder="1" applyAlignment="1" applyProtection="1">
      <alignment horizontal="right" vertical="center"/>
      <protection hidden="1"/>
    </xf>
    <xf numFmtId="0" fontId="0" fillId="0" borderId="40" xfId="0" applyFont="1" applyBorder="1" applyAlignment="1">
      <alignment horizontal="right" vertical="center"/>
    </xf>
    <xf numFmtId="0" fontId="0" fillId="0" borderId="20" xfId="0" applyFont="1" applyBorder="1" applyAlignment="1">
      <alignment horizontal="right" vertical="center"/>
    </xf>
    <xf numFmtId="0" fontId="2" fillId="6" borderId="33" xfId="0" applyFont="1" applyFill="1" applyBorder="1" applyAlignment="1" applyProtection="1">
      <alignment horizontal="left" vertical="center" wrapText="1"/>
      <protection locked="0"/>
    </xf>
    <xf numFmtId="0" fontId="0" fillId="6" borderId="33" xfId="0" applyFill="1" applyBorder="1" applyAlignment="1">
      <alignment vertical="center"/>
    </xf>
    <xf numFmtId="3" fontId="1" fillId="0" borderId="21" xfId="0" applyNumberFormat="1" applyFont="1" applyBorder="1" applyAlignment="1" applyProtection="1">
      <alignment horizontal="right" vertical="center"/>
      <protection hidden="1"/>
    </xf>
    <xf numFmtId="0" fontId="1" fillId="0" borderId="40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6" fillId="4" borderId="21" xfId="0" applyFont="1" applyFill="1" applyBorder="1" applyAlignment="1">
      <alignment horizontal="center" vertical="center" wrapText="1"/>
    </xf>
    <xf numFmtId="0" fontId="16" fillId="4" borderId="40" xfId="0" applyFont="1" applyFill="1" applyBorder="1" applyAlignment="1">
      <alignment horizontal="center" vertical="center"/>
    </xf>
    <xf numFmtId="0" fontId="15" fillId="4" borderId="40" xfId="0" applyFont="1" applyFill="1" applyBorder="1" applyAlignment="1"/>
    <xf numFmtId="0" fontId="15" fillId="4" borderId="20" xfId="0" applyFont="1" applyFill="1" applyBorder="1" applyAlignment="1"/>
    <xf numFmtId="0" fontId="2" fillId="6" borderId="35" xfId="0" applyFont="1" applyFill="1" applyBorder="1" applyAlignment="1" applyProtection="1">
      <alignment horizontal="left" vertical="center" wrapText="1"/>
      <protection locked="0"/>
    </xf>
    <xf numFmtId="0" fontId="0" fillId="6" borderId="35" xfId="0" applyFill="1" applyBorder="1" applyAlignment="1"/>
    <xf numFmtId="0" fontId="0" fillId="0" borderId="37" xfId="0" applyFont="1" applyBorder="1" applyAlignment="1" applyProtection="1">
      <alignment vertical="center"/>
      <protection hidden="1"/>
    </xf>
    <xf numFmtId="0" fontId="0" fillId="0" borderId="35" xfId="0" applyFont="1" applyBorder="1" applyAlignment="1"/>
    <xf numFmtId="0" fontId="0" fillId="0" borderId="42" xfId="0" applyFont="1" applyBorder="1" applyAlignment="1"/>
    <xf numFmtId="0" fontId="0" fillId="0" borderId="32" xfId="0" applyFont="1" applyBorder="1" applyAlignment="1"/>
    <xf numFmtId="0" fontId="0" fillId="0" borderId="33" xfId="0" applyFont="1" applyBorder="1" applyAlignment="1"/>
    <xf numFmtId="0" fontId="0" fillId="0" borderId="29" xfId="0" applyFont="1" applyBorder="1" applyAlignment="1"/>
    <xf numFmtId="1" fontId="0" fillId="0" borderId="37" xfId="0" applyNumberFormat="1" applyFont="1" applyBorder="1" applyAlignment="1" applyProtection="1">
      <protection hidden="1"/>
    </xf>
    <xf numFmtId="1" fontId="0" fillId="0" borderId="35" xfId="0" applyNumberFormat="1" applyFont="1" applyBorder="1" applyAlignment="1"/>
    <xf numFmtId="1" fontId="0" fillId="0" borderId="42" xfId="0" applyNumberFormat="1" applyFont="1" applyBorder="1" applyAlignment="1"/>
    <xf numFmtId="1" fontId="0" fillId="0" borderId="32" xfId="0" applyNumberFormat="1" applyFont="1" applyBorder="1" applyAlignment="1"/>
    <xf numFmtId="1" fontId="0" fillId="0" borderId="33" xfId="0" applyNumberFormat="1" applyFont="1" applyBorder="1" applyAlignment="1"/>
    <xf numFmtId="1" fontId="0" fillId="0" borderId="29" xfId="0" applyNumberFormat="1" applyFont="1" applyBorder="1" applyAlignment="1"/>
    <xf numFmtId="1" fontId="1" fillId="0" borderId="37" xfId="0" applyNumberFormat="1" applyFont="1" applyBorder="1" applyAlignment="1" applyProtection="1">
      <protection hidden="1"/>
    </xf>
    <xf numFmtId="1" fontId="1" fillId="0" borderId="35" xfId="0" applyNumberFormat="1" applyFont="1" applyBorder="1" applyAlignment="1"/>
    <xf numFmtId="1" fontId="1" fillId="0" borderId="42" xfId="0" applyNumberFormat="1" applyFont="1" applyBorder="1" applyAlignment="1"/>
    <xf numFmtId="1" fontId="1" fillId="0" borderId="32" xfId="0" applyNumberFormat="1" applyFont="1" applyBorder="1" applyAlignment="1"/>
    <xf numFmtId="1" fontId="1" fillId="0" borderId="33" xfId="0" applyNumberFormat="1" applyFont="1" applyBorder="1" applyAlignment="1"/>
    <xf numFmtId="1" fontId="1" fillId="0" borderId="29" xfId="0" applyNumberFormat="1" applyFont="1" applyBorder="1" applyAlignment="1"/>
    <xf numFmtId="0" fontId="1" fillId="5" borderId="37" xfId="0" applyFont="1" applyFill="1" applyBorder="1" applyAlignment="1"/>
    <xf numFmtId="0" fontId="1" fillId="5" borderId="35" xfId="0" applyFont="1" applyFill="1" applyBorder="1" applyAlignment="1"/>
    <xf numFmtId="0" fontId="1" fillId="5" borderId="42" xfId="0" applyFont="1" applyFill="1" applyBorder="1" applyAlignment="1"/>
    <xf numFmtId="0" fontId="1" fillId="5" borderId="15" xfId="0" applyFont="1" applyFill="1" applyBorder="1" applyAlignment="1"/>
    <xf numFmtId="0" fontId="1" fillId="5" borderId="0" xfId="0" applyFont="1" applyFill="1" applyBorder="1" applyAlignment="1"/>
    <xf numFmtId="0" fontId="1" fillId="5" borderId="36" xfId="0" applyFont="1" applyFill="1" applyBorder="1" applyAlignment="1"/>
    <xf numFmtId="49" fontId="36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5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9" fillId="7" borderId="8" xfId="0" applyFont="1" applyFill="1" applyBorder="1" applyAlignment="1">
      <alignment wrapText="1"/>
    </xf>
    <xf numFmtId="0" fontId="31" fillId="7" borderId="7" xfId="0" applyFont="1" applyFill="1" applyBorder="1" applyAlignment="1">
      <alignment wrapText="1"/>
    </xf>
    <xf numFmtId="0" fontId="17" fillId="0" borderId="21" xfId="0" applyFont="1" applyBorder="1" applyAlignment="1"/>
    <xf numFmtId="0" fontId="0" fillId="0" borderId="20" xfId="0" applyBorder="1" applyAlignment="1"/>
    <xf numFmtId="0" fontId="40" fillId="7" borderId="37" xfId="0" applyFont="1" applyFill="1" applyBorder="1" applyAlignment="1"/>
    <xf numFmtId="0" fontId="1" fillId="7" borderId="42" xfId="0" applyFont="1" applyFill="1" applyBorder="1" applyAlignment="1"/>
    <xf numFmtId="0" fontId="35" fillId="0" borderId="7" xfId="0" applyFont="1" applyBorder="1" applyAlignment="1"/>
    <xf numFmtId="0" fontId="5" fillId="0" borderId="7" xfId="0" applyFont="1" applyBorder="1" applyAlignment="1"/>
    <xf numFmtId="0" fontId="36" fillId="0" borderId="0" xfId="0" applyFont="1" applyAlignment="1">
      <alignment wrapText="1"/>
    </xf>
    <xf numFmtId="0" fontId="4" fillId="0" borderId="0" xfId="0" applyFont="1" applyAlignment="1"/>
    <xf numFmtId="0" fontId="25" fillId="0" borderId="21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9" fillId="7" borderId="37" xfId="0" applyFont="1" applyFill="1" applyBorder="1" applyAlignment="1">
      <alignment wrapText="1"/>
    </xf>
    <xf numFmtId="0" fontId="31" fillId="7" borderId="42" xfId="0" applyFont="1" applyFill="1" applyBorder="1" applyAlignment="1">
      <alignment wrapText="1"/>
    </xf>
    <xf numFmtId="0" fontId="39" fillId="3" borderId="3" xfId="0" applyFont="1" applyFill="1" applyBorder="1" applyAlignment="1">
      <alignment wrapText="1"/>
    </xf>
    <xf numFmtId="0" fontId="3" fillId="3" borderId="3" xfId="0" applyFont="1" applyFill="1" applyBorder="1" applyAlignment="1">
      <alignment wrapText="1"/>
    </xf>
    <xf numFmtId="0" fontId="39" fillId="3" borderId="3" xfId="0" applyNumberFormat="1" applyFont="1" applyFill="1" applyBorder="1" applyAlignment="1"/>
    <xf numFmtId="0" fontId="3" fillId="3" borderId="3" xfId="0" applyNumberFormat="1" applyFont="1" applyFill="1" applyBorder="1" applyAlignment="1"/>
    <xf numFmtId="0" fontId="1" fillId="0" borderId="34" xfId="0" applyNumberFormat="1" applyFont="1" applyBorder="1" applyAlignment="1">
      <alignment horizontal="center" wrapText="1"/>
    </xf>
    <xf numFmtId="0" fontId="0" fillId="0" borderId="34" xfId="0" applyBorder="1" applyAlignment="1">
      <alignment horizontal="center"/>
    </xf>
    <xf numFmtId="0" fontId="25" fillId="0" borderId="0" xfId="0" applyFont="1" applyAlignment="1"/>
    <xf numFmtId="0" fontId="0" fillId="0" borderId="0" xfId="0" applyAlignment="1"/>
    <xf numFmtId="0" fontId="4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/>
    <xf numFmtId="0" fontId="42" fillId="0" borderId="3" xfId="0" applyFont="1" applyBorder="1" applyAlignment="1">
      <alignment wrapText="1"/>
    </xf>
    <xf numFmtId="0" fontId="42" fillId="0" borderId="3" xfId="0" applyFont="1" applyBorder="1" applyAlignment="1"/>
    <xf numFmtId="0" fontId="36" fillId="0" borderId="3" xfId="0" applyFont="1" applyBorder="1" applyAlignment="1">
      <alignment wrapText="1"/>
    </xf>
    <xf numFmtId="0" fontId="36" fillId="0" borderId="8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42" fillId="0" borderId="4" xfId="0" applyFont="1" applyBorder="1" applyAlignment="1">
      <alignment wrapText="1"/>
    </xf>
    <xf numFmtId="0" fontId="0" fillId="0" borderId="5" xfId="0" applyBorder="1" applyAlignment="1"/>
    <xf numFmtId="0" fontId="36" fillId="0" borderId="4" xfId="0" applyFont="1" applyBorder="1" applyAlignment="1">
      <alignment wrapText="1"/>
    </xf>
    <xf numFmtId="0" fontId="24" fillId="0" borderId="0" xfId="0" applyFont="1" applyAlignment="1"/>
    <xf numFmtId="0" fontId="42" fillId="0" borderId="6" xfId="0" applyFont="1" applyBorder="1" applyAlignment="1"/>
    <xf numFmtId="0" fontId="42" fillId="0" borderId="5" xfId="0" applyFont="1" applyBorder="1" applyAlignment="1"/>
    <xf numFmtId="0" fontId="42" fillId="0" borderId="6" xfId="0" applyFont="1" applyBorder="1" applyAlignment="1">
      <alignment wrapText="1"/>
    </xf>
    <xf numFmtId="0" fontId="42" fillId="0" borderId="5" xfId="0" applyFont="1" applyBorder="1" applyAlignment="1">
      <alignment wrapText="1"/>
    </xf>
    <xf numFmtId="1" fontId="40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1" fillId="3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5676900" y="40005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99060</xdr:colOff>
      <xdr:row>70</xdr:row>
      <xdr:rowOff>53340</xdr:rowOff>
    </xdr:from>
    <xdr:to>
      <xdr:col>21</xdr:col>
      <xdr:colOff>83820</xdr:colOff>
      <xdr:row>79</xdr:row>
      <xdr:rowOff>144780</xdr:rowOff>
    </xdr:to>
    <xdr:sp macro="" textlink="">
      <xdr:nvSpPr>
        <xdr:cNvPr id="2" name="Oval 1"/>
        <xdr:cNvSpPr>
          <a:spLocks noChangeArrowheads="1"/>
        </xdr:cNvSpPr>
      </xdr:nvSpPr>
      <xdr:spPr bwMode="auto">
        <a:xfrm>
          <a:off x="6469380" y="14272260"/>
          <a:ext cx="1638300" cy="166116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22</xdr:col>
      <xdr:colOff>116489</xdr:colOff>
      <xdr:row>0</xdr:row>
      <xdr:rowOff>76739</xdr:rowOff>
    </xdr:from>
    <xdr:ext cx="2357825" cy="937629"/>
    <xdr:sp macro="" textlink="">
      <xdr:nvSpPr>
        <xdr:cNvPr id="3" name="Прямоугольник 2"/>
        <xdr:cNvSpPr/>
      </xdr:nvSpPr>
      <xdr:spPr>
        <a:xfrm>
          <a:off x="8184164" y="76739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3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7534275" y="45720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6762750" y="152400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</xdr:row>
      <xdr:rowOff>0</xdr:rowOff>
    </xdr:from>
    <xdr:ext cx="2357825" cy="937629"/>
    <xdr:sp macro="" textlink="">
      <xdr:nvSpPr>
        <xdr:cNvPr id="2" name="Прямоугольник 1"/>
        <xdr:cNvSpPr/>
      </xdr:nvSpPr>
      <xdr:spPr>
        <a:xfrm>
          <a:off x="11797109" y="148828"/>
          <a:ext cx="235782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ru-RU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Учет</a:t>
          </a:r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.kz</a:t>
          </a:r>
          <a:endParaRPr lang="ru-RU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19"/>
  <sheetViews>
    <sheetView tabSelected="1" workbookViewId="0">
      <selection activeCell="B5" sqref="B5"/>
    </sheetView>
  </sheetViews>
  <sheetFormatPr defaultRowHeight="12.75"/>
  <cols>
    <col min="1" max="1" width="4.85546875" customWidth="1"/>
    <col min="2" max="2" width="80.28515625" customWidth="1"/>
    <col min="257" max="257" width="4.85546875" customWidth="1"/>
    <col min="258" max="258" width="80.28515625" customWidth="1"/>
    <col min="513" max="513" width="4.85546875" customWidth="1"/>
    <col min="514" max="514" width="80.28515625" customWidth="1"/>
    <col min="769" max="769" width="4.85546875" customWidth="1"/>
    <col min="770" max="770" width="80.28515625" customWidth="1"/>
    <col min="1025" max="1025" width="4.85546875" customWidth="1"/>
    <col min="1026" max="1026" width="80.28515625" customWidth="1"/>
    <col min="1281" max="1281" width="4.85546875" customWidth="1"/>
    <col min="1282" max="1282" width="80.28515625" customWidth="1"/>
    <col min="1537" max="1537" width="4.85546875" customWidth="1"/>
    <col min="1538" max="1538" width="80.28515625" customWidth="1"/>
    <col min="1793" max="1793" width="4.85546875" customWidth="1"/>
    <col min="1794" max="1794" width="80.28515625" customWidth="1"/>
    <col min="2049" max="2049" width="4.85546875" customWidth="1"/>
    <col min="2050" max="2050" width="80.28515625" customWidth="1"/>
    <col min="2305" max="2305" width="4.85546875" customWidth="1"/>
    <col min="2306" max="2306" width="80.28515625" customWidth="1"/>
    <col min="2561" max="2561" width="4.85546875" customWidth="1"/>
    <col min="2562" max="2562" width="80.28515625" customWidth="1"/>
    <col min="2817" max="2817" width="4.85546875" customWidth="1"/>
    <col min="2818" max="2818" width="80.28515625" customWidth="1"/>
    <col min="3073" max="3073" width="4.85546875" customWidth="1"/>
    <col min="3074" max="3074" width="80.28515625" customWidth="1"/>
    <col min="3329" max="3329" width="4.85546875" customWidth="1"/>
    <col min="3330" max="3330" width="80.28515625" customWidth="1"/>
    <col min="3585" max="3585" width="4.85546875" customWidth="1"/>
    <col min="3586" max="3586" width="80.28515625" customWidth="1"/>
    <col min="3841" max="3841" width="4.85546875" customWidth="1"/>
    <col min="3842" max="3842" width="80.28515625" customWidth="1"/>
    <col min="4097" max="4097" width="4.85546875" customWidth="1"/>
    <col min="4098" max="4098" width="80.28515625" customWidth="1"/>
    <col min="4353" max="4353" width="4.85546875" customWidth="1"/>
    <col min="4354" max="4354" width="80.28515625" customWidth="1"/>
    <col min="4609" max="4609" width="4.85546875" customWidth="1"/>
    <col min="4610" max="4610" width="80.28515625" customWidth="1"/>
    <col min="4865" max="4865" width="4.85546875" customWidth="1"/>
    <col min="4866" max="4866" width="80.28515625" customWidth="1"/>
    <col min="5121" max="5121" width="4.85546875" customWidth="1"/>
    <col min="5122" max="5122" width="80.28515625" customWidth="1"/>
    <col min="5377" max="5377" width="4.85546875" customWidth="1"/>
    <col min="5378" max="5378" width="80.28515625" customWidth="1"/>
    <col min="5633" max="5633" width="4.85546875" customWidth="1"/>
    <col min="5634" max="5634" width="80.28515625" customWidth="1"/>
    <col min="5889" max="5889" width="4.85546875" customWidth="1"/>
    <col min="5890" max="5890" width="80.28515625" customWidth="1"/>
    <col min="6145" max="6145" width="4.85546875" customWidth="1"/>
    <col min="6146" max="6146" width="80.28515625" customWidth="1"/>
    <col min="6401" max="6401" width="4.85546875" customWidth="1"/>
    <col min="6402" max="6402" width="80.28515625" customWidth="1"/>
    <col min="6657" max="6657" width="4.85546875" customWidth="1"/>
    <col min="6658" max="6658" width="80.28515625" customWidth="1"/>
    <col min="6913" max="6913" width="4.85546875" customWidth="1"/>
    <col min="6914" max="6914" width="80.28515625" customWidth="1"/>
    <col min="7169" max="7169" width="4.85546875" customWidth="1"/>
    <col min="7170" max="7170" width="80.28515625" customWidth="1"/>
    <col min="7425" max="7425" width="4.85546875" customWidth="1"/>
    <col min="7426" max="7426" width="80.28515625" customWidth="1"/>
    <col min="7681" max="7681" width="4.85546875" customWidth="1"/>
    <col min="7682" max="7682" width="80.28515625" customWidth="1"/>
    <col min="7937" max="7937" width="4.85546875" customWidth="1"/>
    <col min="7938" max="7938" width="80.28515625" customWidth="1"/>
    <col min="8193" max="8193" width="4.85546875" customWidth="1"/>
    <col min="8194" max="8194" width="80.28515625" customWidth="1"/>
    <col min="8449" max="8449" width="4.85546875" customWidth="1"/>
    <col min="8450" max="8450" width="80.28515625" customWidth="1"/>
    <col min="8705" max="8705" width="4.85546875" customWidth="1"/>
    <col min="8706" max="8706" width="80.28515625" customWidth="1"/>
    <col min="8961" max="8961" width="4.85546875" customWidth="1"/>
    <col min="8962" max="8962" width="80.28515625" customWidth="1"/>
    <col min="9217" max="9217" width="4.85546875" customWidth="1"/>
    <col min="9218" max="9218" width="80.28515625" customWidth="1"/>
    <col min="9473" max="9473" width="4.85546875" customWidth="1"/>
    <col min="9474" max="9474" width="80.28515625" customWidth="1"/>
    <col min="9729" max="9729" width="4.85546875" customWidth="1"/>
    <col min="9730" max="9730" width="80.28515625" customWidth="1"/>
    <col min="9985" max="9985" width="4.85546875" customWidth="1"/>
    <col min="9986" max="9986" width="80.28515625" customWidth="1"/>
    <col min="10241" max="10241" width="4.85546875" customWidth="1"/>
    <col min="10242" max="10242" width="80.28515625" customWidth="1"/>
    <col min="10497" max="10497" width="4.85546875" customWidth="1"/>
    <col min="10498" max="10498" width="80.28515625" customWidth="1"/>
    <col min="10753" max="10753" width="4.85546875" customWidth="1"/>
    <col min="10754" max="10754" width="80.28515625" customWidth="1"/>
    <col min="11009" max="11009" width="4.85546875" customWidth="1"/>
    <col min="11010" max="11010" width="80.28515625" customWidth="1"/>
    <col min="11265" max="11265" width="4.85546875" customWidth="1"/>
    <col min="11266" max="11266" width="80.28515625" customWidth="1"/>
    <col min="11521" max="11521" width="4.85546875" customWidth="1"/>
    <col min="11522" max="11522" width="80.28515625" customWidth="1"/>
    <col min="11777" max="11777" width="4.85546875" customWidth="1"/>
    <col min="11778" max="11778" width="80.28515625" customWidth="1"/>
    <col min="12033" max="12033" width="4.85546875" customWidth="1"/>
    <col min="12034" max="12034" width="80.28515625" customWidth="1"/>
    <col min="12289" max="12289" width="4.85546875" customWidth="1"/>
    <col min="12290" max="12290" width="80.28515625" customWidth="1"/>
    <col min="12545" max="12545" width="4.85546875" customWidth="1"/>
    <col min="12546" max="12546" width="80.28515625" customWidth="1"/>
    <col min="12801" max="12801" width="4.85546875" customWidth="1"/>
    <col min="12802" max="12802" width="80.28515625" customWidth="1"/>
    <col min="13057" max="13057" width="4.85546875" customWidth="1"/>
    <col min="13058" max="13058" width="80.28515625" customWidth="1"/>
    <col min="13313" max="13313" width="4.85546875" customWidth="1"/>
    <col min="13314" max="13314" width="80.28515625" customWidth="1"/>
    <col min="13569" max="13569" width="4.85546875" customWidth="1"/>
    <col min="13570" max="13570" width="80.28515625" customWidth="1"/>
    <col min="13825" max="13825" width="4.85546875" customWidth="1"/>
    <col min="13826" max="13826" width="80.28515625" customWidth="1"/>
    <col min="14081" max="14081" width="4.85546875" customWidth="1"/>
    <col min="14082" max="14082" width="80.28515625" customWidth="1"/>
    <col min="14337" max="14337" width="4.85546875" customWidth="1"/>
    <col min="14338" max="14338" width="80.28515625" customWidth="1"/>
    <col min="14593" max="14593" width="4.85546875" customWidth="1"/>
    <col min="14594" max="14594" width="80.28515625" customWidth="1"/>
    <col min="14849" max="14849" width="4.85546875" customWidth="1"/>
    <col min="14850" max="14850" width="80.28515625" customWidth="1"/>
    <col min="15105" max="15105" width="4.85546875" customWidth="1"/>
    <col min="15106" max="15106" width="80.28515625" customWidth="1"/>
    <col min="15361" max="15361" width="4.85546875" customWidth="1"/>
    <col min="15362" max="15362" width="80.28515625" customWidth="1"/>
    <col min="15617" max="15617" width="4.85546875" customWidth="1"/>
    <col min="15618" max="15618" width="80.28515625" customWidth="1"/>
    <col min="15873" max="15873" width="4.85546875" customWidth="1"/>
    <col min="15874" max="15874" width="80.28515625" customWidth="1"/>
    <col min="16129" max="16129" width="4.85546875" customWidth="1"/>
    <col min="16130" max="16130" width="80.28515625" customWidth="1"/>
  </cols>
  <sheetData>
    <row r="2" spans="2:3" ht="18.75">
      <c r="B2" s="35" t="s">
        <v>28</v>
      </c>
    </row>
    <row r="3" spans="2:3" ht="71.45" customHeight="1">
      <c r="B3" s="28" t="s">
        <v>97</v>
      </c>
      <c r="C3" t="s">
        <v>25</v>
      </c>
    </row>
    <row r="4" spans="2:3" ht="89.45" customHeight="1">
      <c r="B4" s="29" t="s">
        <v>152</v>
      </c>
    </row>
    <row r="5" spans="2:3" ht="11.45" customHeight="1">
      <c r="B5" s="24"/>
    </row>
    <row r="6" spans="2:3" ht="10.9" customHeight="1">
      <c r="B6" s="25"/>
    </row>
    <row r="7" spans="2:3">
      <c r="B7" s="30" t="s">
        <v>26</v>
      </c>
    </row>
    <row r="8" spans="2:3" ht="57" customHeight="1">
      <c r="B8" s="34" t="s">
        <v>149</v>
      </c>
    </row>
    <row r="9" spans="2:3" ht="46.9" customHeight="1">
      <c r="B9" s="29" t="s">
        <v>98</v>
      </c>
    </row>
    <row r="10" spans="2:3" ht="31.15" customHeight="1">
      <c r="B10" s="29" t="s">
        <v>30</v>
      </c>
    </row>
    <row r="11" spans="2:3" ht="51">
      <c r="B11" s="29" t="s">
        <v>150</v>
      </c>
    </row>
    <row r="12" spans="2:3">
      <c r="B12" s="25"/>
    </row>
    <row r="13" spans="2:3" ht="14.45" customHeight="1">
      <c r="B13" s="26"/>
    </row>
    <row r="14" spans="2:3" ht="51">
      <c r="B14" s="37" t="s">
        <v>31</v>
      </c>
    </row>
    <row r="15" spans="2:3" ht="25.5">
      <c r="B15" s="39" t="s">
        <v>33</v>
      </c>
    </row>
    <row r="16" spans="2:3" ht="25.5">
      <c r="B16" s="38" t="s">
        <v>32</v>
      </c>
    </row>
    <row r="18" spans="2:2">
      <c r="B18" s="27"/>
    </row>
    <row r="19" spans="2:2">
      <c r="B19" s="27" t="s">
        <v>27</v>
      </c>
    </row>
  </sheetData>
  <pageMargins left="0.7" right="0.7" top="0.75" bottom="0.75" header="0.3" footer="0.3"/>
  <pageSetup paperSize="9" orientation="portrait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89"/>
  <sheetViews>
    <sheetView topLeftCell="A67" zoomScaleNormal="100" workbookViewId="0">
      <selection activeCell="V13" sqref="V13"/>
    </sheetView>
  </sheetViews>
  <sheetFormatPr defaultColWidth="8.85546875" defaultRowHeight="11.25"/>
  <cols>
    <col min="1" max="1" width="5.28515625" style="1" customWidth="1"/>
    <col min="2" max="2" width="5.140625" style="1" customWidth="1"/>
    <col min="3" max="3" width="5.85546875" style="1" customWidth="1"/>
    <col min="4" max="4" width="5.28515625" style="1" customWidth="1"/>
    <col min="5" max="5" width="4.28515625" style="1" customWidth="1"/>
    <col min="6" max="6" width="5" style="1" customWidth="1"/>
    <col min="7" max="7" width="5.28515625" style="1" customWidth="1"/>
    <col min="8" max="8" width="5.85546875" style="1" customWidth="1"/>
    <col min="9" max="9" width="4.5703125" style="1" customWidth="1"/>
    <col min="10" max="10" width="4.7109375" style="1" customWidth="1"/>
    <col min="11" max="11" width="7.28515625" style="1" customWidth="1"/>
    <col min="12" max="12" width="5.85546875" style="1" customWidth="1"/>
    <col min="13" max="13" width="4" style="1" customWidth="1"/>
    <col min="14" max="14" width="2.7109375" style="1" customWidth="1"/>
    <col min="15" max="15" width="6" style="1" customWidth="1"/>
    <col min="16" max="16" width="5.5703125" style="1" customWidth="1"/>
    <col min="17" max="17" width="5.28515625" style="1" customWidth="1"/>
    <col min="18" max="18" width="4.5703125" style="1" customWidth="1"/>
    <col min="19" max="19" width="7.140625" style="1" customWidth="1"/>
    <col min="20" max="20" width="8.140625" style="1" customWidth="1"/>
    <col min="21" max="21" width="8.85546875" style="1"/>
    <col min="22" max="22" width="4.28515625" style="1" customWidth="1"/>
    <col min="23" max="16384" width="8.85546875" style="1"/>
  </cols>
  <sheetData>
    <row r="1" spans="1:22" s="2" customFormat="1" ht="39.6" customHeight="1">
      <c r="A1" s="279" t="s">
        <v>34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</row>
    <row r="2" spans="1:22" s="2" customFormat="1" ht="12.75">
      <c r="A2" s="280" t="s">
        <v>35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2"/>
    </row>
    <row r="3" spans="1:22" s="2" customFormat="1" ht="17.45" customHeight="1">
      <c r="A3" s="283" t="s">
        <v>36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5"/>
    </row>
    <row r="4" spans="1:22" s="2" customFormat="1" ht="6.6" customHeight="1" thickBot="1">
      <c r="A4" s="286"/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</row>
    <row r="5" spans="1:22" s="2" customFormat="1" ht="22.9" customHeight="1" thickBot="1">
      <c r="A5" s="10">
        <v>1</v>
      </c>
      <c r="B5" s="288" t="s">
        <v>95</v>
      </c>
      <c r="C5" s="289"/>
      <c r="D5" s="290"/>
      <c r="E5" s="291"/>
      <c r="F5" s="291"/>
      <c r="G5" s="291"/>
      <c r="H5" s="291"/>
      <c r="I5" s="291"/>
      <c r="J5" s="254"/>
      <c r="K5" s="255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7"/>
    </row>
    <row r="6" spans="1:22" s="2" customFormat="1" ht="6" customHeight="1" thickBot="1">
      <c r="A6" s="326"/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</row>
    <row r="7" spans="1:22" s="2" customFormat="1" ht="25.9" customHeight="1" thickBot="1">
      <c r="A7" s="3">
        <v>2</v>
      </c>
      <c r="B7" s="258" t="s">
        <v>37</v>
      </c>
      <c r="C7" s="259"/>
      <c r="D7" s="259"/>
      <c r="E7" s="259"/>
      <c r="F7" s="260"/>
      <c r="G7" s="261" t="s">
        <v>25</v>
      </c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2"/>
      <c r="U7" s="262"/>
      <c r="V7" s="263"/>
    </row>
    <row r="8" spans="1:22" s="2" customFormat="1" ht="5.45" customHeight="1" thickBot="1">
      <c r="A8" s="333"/>
      <c r="B8" s="286"/>
      <c r="C8" s="286"/>
      <c r="D8" s="286"/>
      <c r="E8" s="286"/>
      <c r="F8" s="286"/>
      <c r="G8" s="334"/>
      <c r="H8" s="334"/>
      <c r="I8" s="334"/>
      <c r="J8" s="334"/>
      <c r="K8" s="333"/>
      <c r="L8" s="334"/>
      <c r="M8" s="334"/>
      <c r="N8" s="334"/>
      <c r="O8" s="334"/>
      <c r="P8" s="334"/>
      <c r="Q8" s="333"/>
      <c r="R8" s="333"/>
      <c r="S8" s="333"/>
      <c r="T8" s="334"/>
      <c r="U8" s="334"/>
      <c r="V8" s="334"/>
    </row>
    <row r="9" spans="1:22" s="2" customFormat="1" ht="36.75" customHeight="1" thickBot="1">
      <c r="A9" s="3">
        <v>3</v>
      </c>
      <c r="B9" s="374" t="s">
        <v>96</v>
      </c>
      <c r="C9" s="375"/>
      <c r="D9" s="375"/>
      <c r="E9" s="375"/>
      <c r="F9" s="375"/>
      <c r="G9" s="375"/>
      <c r="H9" s="371" t="s">
        <v>38</v>
      </c>
      <c r="I9" s="372"/>
      <c r="J9" s="373"/>
      <c r="K9" s="31">
        <v>1</v>
      </c>
      <c r="L9" s="264" t="s">
        <v>29</v>
      </c>
      <c r="M9" s="265"/>
      <c r="N9" s="265"/>
      <c r="O9" s="265"/>
      <c r="P9" s="265"/>
      <c r="Q9" s="266">
        <v>2016</v>
      </c>
      <c r="R9" s="267"/>
      <c r="S9" s="268"/>
      <c r="T9" s="269"/>
      <c r="U9" s="270"/>
      <c r="V9" s="270"/>
    </row>
    <row r="10" spans="1:22" s="2" customFormat="1" ht="2.4500000000000002" customHeight="1" thickBot="1">
      <c r="A10" s="333"/>
      <c r="B10" s="286"/>
      <c r="C10" s="286"/>
      <c r="D10" s="286"/>
      <c r="E10" s="286"/>
      <c r="F10" s="286"/>
      <c r="G10" s="286"/>
      <c r="H10" s="286"/>
      <c r="I10" s="286"/>
      <c r="J10" s="286"/>
      <c r="K10" s="334"/>
      <c r="L10" s="286"/>
      <c r="M10" s="286"/>
      <c r="N10" s="286"/>
      <c r="O10" s="286"/>
      <c r="P10" s="286"/>
      <c r="Q10" s="334"/>
      <c r="R10" s="334"/>
      <c r="S10" s="334"/>
      <c r="T10" s="286"/>
      <c r="U10" s="286"/>
      <c r="V10" s="286"/>
    </row>
    <row r="11" spans="1:22" s="2" customFormat="1" ht="22.15" customHeight="1" thickBot="1">
      <c r="A11" s="43">
        <v>4</v>
      </c>
      <c r="B11" s="340" t="s">
        <v>15</v>
      </c>
      <c r="C11" s="341"/>
      <c r="D11" s="341"/>
      <c r="E11" s="341"/>
      <c r="F11" s="341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2"/>
    </row>
    <row r="12" spans="1:22" s="2" customFormat="1" ht="4.9000000000000004" customHeight="1" thickBot="1">
      <c r="A12" s="56"/>
      <c r="B12" s="50"/>
      <c r="C12" s="50"/>
      <c r="D12" s="50"/>
      <c r="E12" s="50"/>
      <c r="F12" s="50"/>
      <c r="G12" s="50"/>
      <c r="H12" s="50"/>
      <c r="I12" s="50"/>
      <c r="J12" s="54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66"/>
    </row>
    <row r="13" spans="1:22" s="2" customFormat="1" ht="22.9" customHeight="1" thickBot="1">
      <c r="A13" s="45" t="s">
        <v>1</v>
      </c>
      <c r="B13" s="343" t="s">
        <v>39</v>
      </c>
      <c r="C13" s="344"/>
      <c r="D13" s="344"/>
      <c r="E13" s="344"/>
      <c r="F13" s="344"/>
      <c r="G13" s="344"/>
      <c r="H13" s="344"/>
      <c r="I13" s="345"/>
      <c r="J13" s="42"/>
      <c r="K13" s="52"/>
      <c r="L13" s="44" t="s">
        <v>4</v>
      </c>
      <c r="M13" s="346" t="s">
        <v>40</v>
      </c>
      <c r="N13" s="347"/>
      <c r="O13" s="347"/>
      <c r="P13" s="347"/>
      <c r="Q13" s="347"/>
      <c r="R13" s="347"/>
      <c r="S13" s="347"/>
      <c r="T13" s="347"/>
      <c r="U13" s="52"/>
      <c r="V13" s="42"/>
    </row>
    <row r="14" spans="1:22" s="2" customFormat="1" ht="4.9000000000000004" customHeight="1" thickBot="1">
      <c r="A14" s="51"/>
      <c r="B14" s="53"/>
      <c r="C14" s="53"/>
      <c r="D14" s="53"/>
      <c r="E14" s="53"/>
      <c r="F14" s="53"/>
      <c r="G14" s="53"/>
      <c r="H14" s="53"/>
      <c r="I14" s="53"/>
      <c r="J14" s="52"/>
      <c r="K14" s="50"/>
      <c r="L14" s="54"/>
      <c r="M14" s="50"/>
      <c r="N14" s="50"/>
      <c r="O14" s="50"/>
      <c r="P14" s="50"/>
      <c r="Q14" s="50"/>
      <c r="R14" s="50"/>
      <c r="S14" s="50"/>
      <c r="T14" s="50"/>
      <c r="U14" s="50"/>
      <c r="V14" s="55"/>
    </row>
    <row r="15" spans="1:22" s="2" customFormat="1" ht="21" customHeight="1" thickBot="1">
      <c r="A15" s="9" t="s">
        <v>3</v>
      </c>
      <c r="B15" s="348" t="s">
        <v>41</v>
      </c>
      <c r="C15" s="349"/>
      <c r="D15" s="349"/>
      <c r="E15" s="349"/>
      <c r="F15" s="349"/>
      <c r="G15" s="349"/>
      <c r="H15" s="349"/>
      <c r="I15" s="349"/>
      <c r="J15" s="42"/>
      <c r="K15" s="52"/>
      <c r="L15" s="49" t="s">
        <v>5</v>
      </c>
      <c r="M15" s="348" t="s">
        <v>42</v>
      </c>
      <c r="N15" s="349"/>
      <c r="O15" s="349"/>
      <c r="P15" s="349"/>
      <c r="Q15" s="349"/>
      <c r="R15" s="349"/>
      <c r="S15" s="349"/>
      <c r="T15" s="349"/>
      <c r="U15" s="350"/>
      <c r="V15" s="42"/>
    </row>
    <row r="16" spans="1:22" s="2" customFormat="1" ht="4.1500000000000004" customHeight="1" thickBot="1">
      <c r="A16" s="67"/>
      <c r="B16" s="50"/>
      <c r="C16" s="50"/>
      <c r="D16" s="50"/>
      <c r="E16" s="50"/>
      <c r="F16" s="50"/>
      <c r="G16" s="50"/>
      <c r="H16" s="50"/>
      <c r="I16" s="50"/>
      <c r="J16" s="53"/>
      <c r="K16" s="50"/>
      <c r="L16" s="53"/>
      <c r="M16" s="50"/>
      <c r="N16" s="50"/>
      <c r="O16" s="50"/>
      <c r="P16" s="50"/>
      <c r="Q16" s="50"/>
      <c r="R16" s="54"/>
      <c r="S16" s="50"/>
      <c r="T16" s="50"/>
      <c r="U16" s="50"/>
      <c r="V16" s="55"/>
    </row>
    <row r="17" spans="1:22" s="2" customFormat="1" ht="24" customHeight="1" thickBot="1">
      <c r="A17" s="4">
        <v>5</v>
      </c>
      <c r="B17" s="335" t="s">
        <v>23</v>
      </c>
      <c r="C17" s="336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298" t="s">
        <v>7</v>
      </c>
      <c r="O17" s="298"/>
      <c r="P17" s="298"/>
      <c r="Q17" s="295"/>
      <c r="R17" s="5"/>
      <c r="S17" s="292" t="s">
        <v>8</v>
      </c>
      <c r="T17" s="292"/>
      <c r="U17" s="293"/>
      <c r="V17" s="5"/>
    </row>
    <row r="18" spans="1:22" s="2" customFormat="1" ht="4.9000000000000004" customHeight="1" thickBot="1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  <c r="U18" s="286"/>
      <c r="V18" s="286"/>
    </row>
    <row r="19" spans="1:22" s="2" customFormat="1" ht="22.15" customHeight="1" thickBot="1">
      <c r="A19" s="328"/>
      <c r="B19" s="328"/>
      <c r="C19" s="328"/>
      <c r="D19" s="328"/>
      <c r="E19" s="328"/>
      <c r="F19" s="328"/>
      <c r="G19" s="328"/>
      <c r="H19" s="329"/>
      <c r="I19" s="295" t="s">
        <v>9</v>
      </c>
      <c r="J19" s="295"/>
      <c r="K19" s="296"/>
      <c r="L19" s="6"/>
      <c r="M19" s="297" t="s">
        <v>10</v>
      </c>
      <c r="N19" s="298"/>
      <c r="O19" s="298"/>
      <c r="P19" s="296"/>
      <c r="Q19" s="5"/>
      <c r="R19" s="299" t="s">
        <v>11</v>
      </c>
      <c r="S19" s="292"/>
      <c r="T19" s="292"/>
      <c r="U19" s="293"/>
      <c r="V19" s="5"/>
    </row>
    <row r="20" spans="1:22" s="2" customFormat="1" ht="4.9000000000000004" customHeight="1" thickBot="1">
      <c r="A20" s="287"/>
      <c r="B20" s="286"/>
      <c r="C20" s="286"/>
      <c r="D20" s="286"/>
      <c r="E20" s="286"/>
      <c r="F20" s="286"/>
      <c r="G20" s="286"/>
      <c r="H20" s="286"/>
      <c r="I20" s="286"/>
      <c r="J20" s="287"/>
      <c r="K20" s="286"/>
      <c r="L20" s="333"/>
      <c r="M20" s="287"/>
      <c r="N20" s="287"/>
      <c r="O20" s="287"/>
      <c r="P20" s="287"/>
      <c r="Q20" s="334"/>
      <c r="R20" s="286"/>
      <c r="S20" s="286"/>
      <c r="T20" s="287"/>
      <c r="U20" s="287"/>
      <c r="V20" s="333"/>
    </row>
    <row r="21" spans="1:22" s="2" customFormat="1" ht="30" customHeight="1" thickBot="1">
      <c r="A21" s="3">
        <v>6</v>
      </c>
      <c r="B21" s="337" t="s">
        <v>12</v>
      </c>
      <c r="C21" s="338"/>
      <c r="D21" s="338"/>
      <c r="E21" s="338"/>
      <c r="F21" s="338"/>
      <c r="G21" s="338"/>
      <c r="H21" s="338"/>
      <c r="I21" s="339"/>
      <c r="J21" s="8" t="s">
        <v>1</v>
      </c>
      <c r="K21" s="57" t="s">
        <v>13</v>
      </c>
      <c r="L21" s="330"/>
      <c r="M21" s="331"/>
      <c r="N21" s="331"/>
      <c r="O21" s="332"/>
      <c r="P21" s="7" t="s">
        <v>3</v>
      </c>
      <c r="Q21" s="354" t="s">
        <v>14</v>
      </c>
      <c r="R21" s="355"/>
      <c r="S21" s="356"/>
      <c r="T21" s="351"/>
      <c r="U21" s="352"/>
      <c r="V21" s="353"/>
    </row>
    <row r="22" spans="1:22" s="2" customFormat="1" ht="4.1500000000000004" customHeight="1" thickBot="1">
      <c r="A22" s="334"/>
      <c r="B22" s="286"/>
      <c r="C22" s="286"/>
      <c r="D22" s="286"/>
      <c r="E22" s="286"/>
      <c r="F22" s="286"/>
      <c r="G22" s="286"/>
      <c r="H22" s="286"/>
      <c r="I22" s="286"/>
      <c r="J22" s="334"/>
      <c r="K22" s="286"/>
      <c r="L22" s="334"/>
      <c r="M22" s="334"/>
      <c r="N22" s="334"/>
      <c r="O22" s="334"/>
      <c r="P22" s="334"/>
      <c r="Q22" s="286"/>
      <c r="R22" s="286"/>
      <c r="S22" s="286"/>
      <c r="T22" s="334"/>
      <c r="U22" s="334"/>
      <c r="V22" s="334"/>
    </row>
    <row r="23" spans="1:22" s="2" customFormat="1" ht="20.45" customHeight="1" thickBot="1">
      <c r="A23" s="3">
        <v>7</v>
      </c>
      <c r="B23" s="274" t="s">
        <v>0</v>
      </c>
      <c r="C23" s="274"/>
      <c r="D23" s="275" t="s">
        <v>6</v>
      </c>
      <c r="E23" s="276"/>
      <c r="F23" s="277"/>
      <c r="G23" s="278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7"/>
    </row>
    <row r="24" spans="1:22" s="2" customFormat="1" ht="4.1500000000000004" customHeight="1" thickBot="1">
      <c r="A24" s="271"/>
      <c r="B24" s="252"/>
      <c r="C24" s="252"/>
      <c r="D24" s="252"/>
      <c r="E24" s="252"/>
      <c r="F24" s="252"/>
      <c r="G24" s="252"/>
      <c r="H24" s="252"/>
      <c r="I24" s="252"/>
      <c r="J24" s="252"/>
      <c r="K24" s="272"/>
      <c r="L24" s="272"/>
      <c r="M24" s="272"/>
      <c r="N24" s="272"/>
      <c r="O24" s="272"/>
      <c r="P24" s="272"/>
      <c r="Q24" s="272"/>
      <c r="R24" s="272"/>
      <c r="S24" s="272"/>
      <c r="T24" s="272"/>
      <c r="U24" s="272"/>
      <c r="V24" s="273"/>
    </row>
    <row r="25" spans="1:22" s="2" customFormat="1" ht="22.9" customHeight="1" thickBot="1">
      <c r="A25" s="3">
        <v>8</v>
      </c>
      <c r="B25" s="357" t="s">
        <v>43</v>
      </c>
      <c r="C25" s="301"/>
      <c r="D25" s="301"/>
      <c r="E25" s="301"/>
      <c r="F25" s="301"/>
      <c r="G25" s="301"/>
      <c r="H25" s="301"/>
      <c r="I25" s="301"/>
      <c r="J25" s="301"/>
      <c r="K25" s="358"/>
      <c r="L25" s="358"/>
      <c r="M25" s="358"/>
      <c r="N25" s="358"/>
      <c r="O25" s="358"/>
      <c r="P25" s="358"/>
      <c r="Q25" s="358"/>
      <c r="R25" s="358"/>
      <c r="S25" s="358"/>
      <c r="T25" s="358"/>
      <c r="U25" s="358"/>
      <c r="V25" s="359"/>
    </row>
    <row r="26" spans="1:22" s="2" customFormat="1" ht="3.6" customHeight="1" thickBot="1">
      <c r="A26" s="307"/>
      <c r="B26" s="308"/>
      <c r="C26" s="308"/>
      <c r="D26" s="308"/>
      <c r="E26" s="308"/>
      <c r="F26" s="308"/>
      <c r="G26" s="308"/>
      <c r="H26" s="308"/>
      <c r="I26" s="308"/>
      <c r="J26" s="308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/>
    </row>
    <row r="27" spans="1:22" s="2" customFormat="1" ht="22.15" customHeight="1" thickBot="1">
      <c r="A27" s="48" t="s">
        <v>1</v>
      </c>
      <c r="B27" s="300" t="s">
        <v>45</v>
      </c>
      <c r="C27" s="301"/>
      <c r="D27" s="301"/>
      <c r="E27" s="301"/>
      <c r="F27" s="301"/>
      <c r="G27" s="302"/>
      <c r="H27" s="302"/>
      <c r="I27" s="303"/>
      <c r="J27" s="32"/>
      <c r="K27" s="58"/>
      <c r="L27" s="47" t="s">
        <v>3</v>
      </c>
      <c r="M27" s="304" t="s">
        <v>44</v>
      </c>
      <c r="N27" s="305"/>
      <c r="O27" s="305"/>
      <c r="P27" s="305"/>
      <c r="Q27" s="305"/>
      <c r="R27" s="305"/>
      <c r="S27" s="305"/>
      <c r="T27" s="305"/>
      <c r="U27" s="306"/>
      <c r="V27" s="46"/>
    </row>
    <row r="28" spans="1:22" s="2" customFormat="1" ht="4.1500000000000004" customHeight="1" thickBot="1">
      <c r="A28" s="251"/>
      <c r="B28" s="252"/>
      <c r="C28" s="252"/>
      <c r="D28" s="252"/>
      <c r="E28" s="252"/>
      <c r="F28" s="252"/>
      <c r="G28" s="252"/>
      <c r="H28" s="252"/>
      <c r="I28" s="252"/>
      <c r="J28" s="252"/>
      <c r="K28" s="252"/>
      <c r="L28" s="252"/>
      <c r="M28" s="252"/>
      <c r="N28" s="252"/>
      <c r="O28" s="252"/>
      <c r="P28" s="252"/>
      <c r="Q28" s="252"/>
      <c r="R28" s="252"/>
      <c r="S28" s="252"/>
      <c r="T28" s="252"/>
      <c r="U28" s="252"/>
      <c r="V28" s="253"/>
    </row>
    <row r="29" spans="1:22">
      <c r="A29" s="208" t="s">
        <v>46</v>
      </c>
      <c r="B29" s="209"/>
      <c r="C29" s="209"/>
      <c r="D29" s="209"/>
      <c r="E29" s="209"/>
      <c r="F29" s="209"/>
      <c r="G29" s="209"/>
      <c r="H29" s="209"/>
      <c r="I29" s="209"/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10"/>
    </row>
    <row r="30" spans="1:22" ht="23.45" customHeight="1" thickBot="1">
      <c r="A30" s="211"/>
      <c r="B30" s="212"/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3"/>
    </row>
    <row r="31" spans="1:22" ht="16.149999999999999" customHeight="1" thickBot="1">
      <c r="A31" s="294" t="s">
        <v>2</v>
      </c>
      <c r="B31" s="294"/>
      <c r="C31" s="310" t="s">
        <v>47</v>
      </c>
      <c r="D31" s="310"/>
      <c r="E31" s="310"/>
      <c r="F31" s="310"/>
      <c r="G31" s="310"/>
      <c r="H31" s="310"/>
      <c r="I31" s="310"/>
      <c r="J31" s="310"/>
      <c r="K31" s="311"/>
      <c r="L31" s="311"/>
      <c r="M31" s="311"/>
      <c r="N31" s="311"/>
      <c r="O31" s="311"/>
      <c r="P31" s="311"/>
      <c r="Q31" s="311"/>
      <c r="R31" s="311"/>
      <c r="S31" s="311"/>
      <c r="T31" s="311"/>
      <c r="U31" s="311"/>
      <c r="V31" s="312"/>
    </row>
    <row r="32" spans="1:22">
      <c r="A32" s="158" t="s">
        <v>48</v>
      </c>
      <c r="B32" s="159"/>
      <c r="C32" s="319" t="s">
        <v>49</v>
      </c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313">
        <f>SUM('НР 910.00.001 Доход'!D102:E102)</f>
        <v>0</v>
      </c>
      <c r="Q32" s="314"/>
      <c r="R32" s="314"/>
      <c r="S32" s="314"/>
      <c r="T32" s="314"/>
      <c r="U32" s="314"/>
      <c r="V32" s="315"/>
    </row>
    <row r="33" spans="1:22" ht="18" customHeight="1" thickBot="1">
      <c r="A33" s="160"/>
      <c r="B33" s="161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316"/>
      <c r="Q33" s="317"/>
      <c r="R33" s="317"/>
      <c r="S33" s="317"/>
      <c r="T33" s="317"/>
      <c r="U33" s="317"/>
      <c r="V33" s="318"/>
    </row>
    <row r="34" spans="1:22" ht="15.6" customHeight="1">
      <c r="A34" s="158" t="s">
        <v>50</v>
      </c>
      <c r="B34" s="159"/>
      <c r="C34" s="157" t="s">
        <v>65</v>
      </c>
      <c r="D34" s="320"/>
      <c r="E34" s="320"/>
      <c r="F34" s="320"/>
      <c r="G34" s="320"/>
      <c r="H34" s="320"/>
      <c r="I34" s="320"/>
      <c r="J34" s="320"/>
      <c r="K34" s="320"/>
      <c r="L34" s="320"/>
      <c r="M34" s="320"/>
      <c r="N34" s="320"/>
      <c r="O34" s="321"/>
      <c r="P34" s="231"/>
      <c r="Q34" s="232"/>
      <c r="R34" s="232"/>
      <c r="S34" s="232"/>
      <c r="T34" s="232"/>
      <c r="U34" s="232"/>
      <c r="V34" s="233"/>
    </row>
    <row r="35" spans="1:22" ht="14.45" customHeight="1" thickBot="1">
      <c r="A35" s="214"/>
      <c r="B35" s="215"/>
      <c r="C35" s="320"/>
      <c r="D35" s="322"/>
      <c r="E35" s="322"/>
      <c r="F35" s="322"/>
      <c r="G35" s="322"/>
      <c r="H35" s="322"/>
      <c r="I35" s="322"/>
      <c r="J35" s="322"/>
      <c r="K35" s="322"/>
      <c r="L35" s="322"/>
      <c r="M35" s="322"/>
      <c r="N35" s="322"/>
      <c r="O35" s="321"/>
      <c r="P35" s="234"/>
      <c r="Q35" s="235"/>
      <c r="R35" s="235"/>
      <c r="S35" s="235"/>
      <c r="T35" s="235"/>
      <c r="U35" s="235"/>
      <c r="V35" s="236"/>
    </row>
    <row r="36" spans="1:22" ht="11.45" customHeight="1">
      <c r="A36" s="158" t="s">
        <v>51</v>
      </c>
      <c r="B36" s="159"/>
      <c r="C36" s="157" t="s">
        <v>52</v>
      </c>
      <c r="D36" s="157"/>
      <c r="E36" s="157"/>
      <c r="F36" s="157"/>
      <c r="G36" s="157"/>
      <c r="H36" s="157"/>
      <c r="I36" s="157"/>
      <c r="J36" s="157"/>
      <c r="K36" s="237"/>
      <c r="L36" s="237"/>
      <c r="M36" s="237"/>
      <c r="N36" s="237"/>
      <c r="O36" s="237"/>
      <c r="P36" s="237"/>
      <c r="Q36" s="237"/>
      <c r="R36" s="238"/>
      <c r="S36" s="245"/>
      <c r="T36" s="246"/>
      <c r="U36" s="246"/>
      <c r="V36" s="247"/>
    </row>
    <row r="37" spans="1:22" ht="15" customHeight="1" thickBot="1">
      <c r="A37" s="214"/>
      <c r="B37" s="215"/>
      <c r="C37" s="157"/>
      <c r="D37" s="157"/>
      <c r="E37" s="157"/>
      <c r="F37" s="157"/>
      <c r="G37" s="157"/>
      <c r="H37" s="157"/>
      <c r="I37" s="157"/>
      <c r="J37" s="157"/>
      <c r="K37" s="237"/>
      <c r="L37" s="237"/>
      <c r="M37" s="237"/>
      <c r="N37" s="237"/>
      <c r="O37" s="237"/>
      <c r="P37" s="237"/>
      <c r="Q37" s="237"/>
      <c r="R37" s="238"/>
      <c r="S37" s="248"/>
      <c r="T37" s="249"/>
      <c r="U37" s="249"/>
      <c r="V37" s="250"/>
    </row>
    <row r="38" spans="1:22" ht="11.45" customHeight="1">
      <c r="A38" s="158" t="s">
        <v>53</v>
      </c>
      <c r="B38" s="159"/>
      <c r="C38" s="157" t="s">
        <v>54</v>
      </c>
      <c r="D38" s="157"/>
      <c r="E38" s="157"/>
      <c r="F38" s="157"/>
      <c r="G38" s="157"/>
      <c r="H38" s="157"/>
      <c r="I38" s="157"/>
      <c r="J38" s="157"/>
      <c r="K38" s="237"/>
      <c r="L38" s="237"/>
      <c r="M38" s="237"/>
      <c r="N38" s="237"/>
      <c r="O38" s="237"/>
      <c r="P38" s="239"/>
      <c r="Q38" s="240"/>
      <c r="R38" s="240"/>
      <c r="S38" s="240"/>
      <c r="T38" s="240"/>
      <c r="U38" s="240"/>
      <c r="V38" s="241"/>
    </row>
    <row r="39" spans="1:22" ht="15" customHeight="1" thickBot="1">
      <c r="A39" s="214"/>
      <c r="B39" s="215"/>
      <c r="C39" s="157"/>
      <c r="D39" s="157"/>
      <c r="E39" s="157"/>
      <c r="F39" s="157"/>
      <c r="G39" s="157"/>
      <c r="H39" s="157"/>
      <c r="I39" s="157"/>
      <c r="J39" s="157"/>
      <c r="K39" s="237"/>
      <c r="L39" s="237"/>
      <c r="M39" s="237"/>
      <c r="N39" s="237"/>
      <c r="O39" s="237"/>
      <c r="P39" s="242"/>
      <c r="Q39" s="243"/>
      <c r="R39" s="243"/>
      <c r="S39" s="243"/>
      <c r="T39" s="243"/>
      <c r="U39" s="243"/>
      <c r="V39" s="244"/>
    </row>
    <row r="40" spans="1:22" ht="11.45" customHeight="1">
      <c r="A40" s="158" t="s">
        <v>55</v>
      </c>
      <c r="B40" s="159"/>
      <c r="C40" s="157" t="s">
        <v>56</v>
      </c>
      <c r="D40" s="319"/>
      <c r="E40" s="319"/>
      <c r="F40" s="319"/>
      <c r="G40" s="319"/>
      <c r="H40" s="319"/>
      <c r="I40" s="319"/>
      <c r="J40" s="319"/>
      <c r="K40" s="237"/>
      <c r="L40" s="237"/>
      <c r="M40" s="237"/>
      <c r="N40" s="237"/>
      <c r="O40" s="237"/>
      <c r="P40" s="390">
        <f>P32*3%</f>
        <v>0</v>
      </c>
      <c r="Q40" s="391"/>
      <c r="R40" s="391"/>
      <c r="S40" s="391"/>
      <c r="T40" s="391"/>
      <c r="U40" s="391"/>
      <c r="V40" s="392"/>
    </row>
    <row r="41" spans="1:22" ht="18" customHeight="1" thickBot="1">
      <c r="A41" s="214"/>
      <c r="B41" s="215"/>
      <c r="C41" s="319"/>
      <c r="D41" s="319"/>
      <c r="E41" s="319"/>
      <c r="F41" s="319"/>
      <c r="G41" s="319"/>
      <c r="H41" s="319"/>
      <c r="I41" s="319"/>
      <c r="J41" s="319"/>
      <c r="K41" s="237"/>
      <c r="L41" s="237"/>
      <c r="M41" s="237"/>
      <c r="N41" s="237"/>
      <c r="O41" s="237"/>
      <c r="P41" s="393"/>
      <c r="Q41" s="394"/>
      <c r="R41" s="394"/>
      <c r="S41" s="394"/>
      <c r="T41" s="394"/>
      <c r="U41" s="394"/>
      <c r="V41" s="395"/>
    </row>
    <row r="42" spans="1:22" ht="11.45" customHeight="1">
      <c r="A42" s="158" t="s">
        <v>57</v>
      </c>
      <c r="B42" s="159"/>
      <c r="C42" s="157" t="s">
        <v>58</v>
      </c>
      <c r="D42" s="157"/>
      <c r="E42" s="157"/>
      <c r="F42" s="157"/>
      <c r="G42" s="157"/>
      <c r="H42" s="157"/>
      <c r="I42" s="157"/>
      <c r="J42" s="157"/>
      <c r="K42" s="237"/>
      <c r="L42" s="237"/>
      <c r="M42" s="237"/>
      <c r="N42" s="237"/>
      <c r="O42" s="237"/>
      <c r="P42" s="390"/>
      <c r="Q42" s="391"/>
      <c r="R42" s="391"/>
      <c r="S42" s="391"/>
      <c r="T42" s="391"/>
      <c r="U42" s="391"/>
      <c r="V42" s="392"/>
    </row>
    <row r="43" spans="1:22" ht="14.45" customHeight="1" thickBot="1">
      <c r="A43" s="160"/>
      <c r="B43" s="161"/>
      <c r="C43" s="157"/>
      <c r="D43" s="157"/>
      <c r="E43" s="157"/>
      <c r="F43" s="157"/>
      <c r="G43" s="157"/>
      <c r="H43" s="157"/>
      <c r="I43" s="157"/>
      <c r="J43" s="157"/>
      <c r="K43" s="237"/>
      <c r="L43" s="237"/>
      <c r="M43" s="237"/>
      <c r="N43" s="237"/>
      <c r="O43" s="237"/>
      <c r="P43" s="393"/>
      <c r="Q43" s="394"/>
      <c r="R43" s="394"/>
      <c r="S43" s="394"/>
      <c r="T43" s="394"/>
      <c r="U43" s="394"/>
      <c r="V43" s="395"/>
    </row>
    <row r="44" spans="1:22" ht="21" customHeight="1">
      <c r="A44" s="158" t="s">
        <v>59</v>
      </c>
      <c r="B44" s="159"/>
      <c r="C44" s="157" t="s">
        <v>60</v>
      </c>
      <c r="D44" s="157"/>
      <c r="E44" s="157"/>
      <c r="F44" s="157"/>
      <c r="G44" s="157"/>
      <c r="H44" s="157"/>
      <c r="I44" s="157"/>
      <c r="J44" s="157"/>
      <c r="K44" s="61"/>
      <c r="L44" s="62"/>
      <c r="M44" s="62"/>
      <c r="N44" s="62"/>
      <c r="O44" s="62"/>
      <c r="P44" s="396">
        <f>P40-P42</f>
        <v>0</v>
      </c>
      <c r="Q44" s="397"/>
      <c r="R44" s="397"/>
      <c r="S44" s="397"/>
      <c r="T44" s="397"/>
      <c r="U44" s="397"/>
      <c r="V44" s="398"/>
    </row>
    <row r="45" spans="1:22" ht="4.9000000000000004" customHeight="1" thickBot="1">
      <c r="A45" s="160"/>
      <c r="B45" s="161"/>
      <c r="C45" s="157"/>
      <c r="D45" s="157"/>
      <c r="E45" s="157"/>
      <c r="F45" s="157"/>
      <c r="G45" s="157"/>
      <c r="H45" s="157"/>
      <c r="I45" s="157"/>
      <c r="J45" s="157"/>
      <c r="K45" s="62"/>
      <c r="L45" s="62"/>
      <c r="M45" s="62"/>
      <c r="N45" s="62"/>
      <c r="O45" s="62"/>
      <c r="P45" s="399"/>
      <c r="Q45" s="400"/>
      <c r="R45" s="400"/>
      <c r="S45" s="400"/>
      <c r="T45" s="400"/>
      <c r="U45" s="400"/>
      <c r="V45" s="401"/>
    </row>
    <row r="46" spans="1:22" ht="11.45" customHeight="1">
      <c r="A46" s="158" t="s">
        <v>61</v>
      </c>
      <c r="B46" s="159"/>
      <c r="C46" s="157" t="s">
        <v>64</v>
      </c>
      <c r="D46" s="157"/>
      <c r="E46" s="157"/>
      <c r="F46" s="157"/>
      <c r="G46" s="157"/>
      <c r="H46" s="157"/>
      <c r="I46" s="157"/>
      <c r="J46" s="157"/>
      <c r="K46" s="62"/>
      <c r="L46" s="62"/>
      <c r="M46" s="62"/>
      <c r="N46" s="62"/>
      <c r="O46" s="62"/>
      <c r="P46" s="402">
        <f>P44*0.5</f>
        <v>0</v>
      </c>
      <c r="Q46" s="403"/>
      <c r="R46" s="403"/>
      <c r="S46" s="403"/>
      <c r="T46" s="403"/>
      <c r="U46" s="403"/>
      <c r="V46" s="404"/>
    </row>
    <row r="47" spans="1:22" ht="36.75" customHeight="1" thickBot="1">
      <c r="A47" s="160"/>
      <c r="B47" s="161"/>
      <c r="C47" s="157"/>
      <c r="D47" s="157"/>
      <c r="E47" s="157"/>
      <c r="F47" s="157"/>
      <c r="G47" s="157"/>
      <c r="H47" s="157"/>
      <c r="I47" s="157"/>
      <c r="J47" s="157"/>
      <c r="K47" s="62"/>
      <c r="L47" s="62"/>
      <c r="M47" s="62"/>
      <c r="N47" s="62"/>
      <c r="O47" s="62"/>
      <c r="P47" s="405"/>
      <c r="Q47" s="406"/>
      <c r="R47" s="406"/>
      <c r="S47" s="406"/>
      <c r="T47" s="406"/>
      <c r="U47" s="406"/>
      <c r="V47" s="407"/>
    </row>
    <row r="48" spans="1:22" ht="11.45" customHeight="1">
      <c r="A48" s="158" t="s">
        <v>62</v>
      </c>
      <c r="B48" s="159"/>
      <c r="C48" s="157" t="s">
        <v>63</v>
      </c>
      <c r="D48" s="157"/>
      <c r="E48" s="157"/>
      <c r="F48" s="157"/>
      <c r="G48" s="157"/>
      <c r="H48" s="157"/>
      <c r="I48" s="157"/>
      <c r="J48" s="157"/>
      <c r="K48" s="62"/>
      <c r="L48" s="62"/>
      <c r="M48" s="62"/>
      <c r="N48" s="62"/>
      <c r="O48" s="62"/>
      <c r="P48" s="408">
        <f>IF(((P44*0.5)-P54-P66)&gt;0,((P44*0.5)-P54-P66),0)</f>
        <v>0</v>
      </c>
      <c r="Q48" s="409"/>
      <c r="R48" s="409"/>
      <c r="S48" s="409"/>
      <c r="T48" s="409"/>
      <c r="U48" s="409"/>
      <c r="V48" s="410"/>
    </row>
    <row r="49" spans="1:22" ht="35.25" customHeight="1" thickBot="1">
      <c r="A49" s="216"/>
      <c r="B49" s="217"/>
      <c r="C49" s="157"/>
      <c r="D49" s="157"/>
      <c r="E49" s="157"/>
      <c r="F49" s="157"/>
      <c r="G49" s="157"/>
      <c r="H49" s="157"/>
      <c r="I49" s="157"/>
      <c r="J49" s="157"/>
      <c r="K49" s="62"/>
      <c r="L49" s="62"/>
      <c r="M49" s="62"/>
      <c r="N49" s="62"/>
      <c r="O49" s="62"/>
      <c r="P49" s="411"/>
      <c r="Q49" s="412"/>
      <c r="R49" s="412"/>
      <c r="S49" s="412"/>
      <c r="T49" s="412"/>
      <c r="U49" s="412"/>
      <c r="V49" s="413"/>
    </row>
    <row r="50" spans="1:22" ht="11.45" customHeight="1">
      <c r="A50" s="220" t="s">
        <v>66</v>
      </c>
      <c r="B50" s="221"/>
      <c r="C50" s="222"/>
      <c r="D50" s="222"/>
      <c r="E50" s="222"/>
      <c r="F50" s="222"/>
      <c r="G50" s="222"/>
      <c r="H50" s="222"/>
      <c r="I50" s="222"/>
      <c r="J50" s="222"/>
      <c r="K50" s="222"/>
      <c r="L50" s="222"/>
      <c r="M50" s="222"/>
      <c r="N50" s="222"/>
      <c r="O50" s="222"/>
      <c r="P50" s="222"/>
      <c r="Q50" s="222"/>
      <c r="R50" s="222"/>
      <c r="S50" s="222"/>
      <c r="T50" s="222"/>
      <c r="U50" s="222"/>
      <c r="V50" s="223"/>
    </row>
    <row r="51" spans="1:22" ht="19.149999999999999" customHeight="1" thickBot="1">
      <c r="A51" s="224"/>
      <c r="B51" s="225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7"/>
    </row>
    <row r="52" spans="1:22" ht="11.45" customHeight="1">
      <c r="A52" s="218" t="s">
        <v>67</v>
      </c>
      <c r="B52" s="219"/>
      <c r="C52" s="157" t="s">
        <v>68</v>
      </c>
      <c r="D52" s="157"/>
      <c r="E52" s="157"/>
      <c r="F52" s="157"/>
      <c r="G52" s="157"/>
      <c r="H52" s="157"/>
      <c r="I52" s="157"/>
      <c r="J52" s="157"/>
      <c r="K52" s="62"/>
      <c r="L52" s="62"/>
      <c r="M52" s="62"/>
      <c r="N52" s="62"/>
      <c r="O52" s="62"/>
      <c r="P52" s="228">
        <f>'НР 910.00.010-013'!D24</f>
        <v>0</v>
      </c>
      <c r="Q52" s="229"/>
      <c r="R52" s="229"/>
      <c r="S52" s="229"/>
      <c r="T52" s="229"/>
      <c r="U52" s="229"/>
      <c r="V52" s="230"/>
    </row>
    <row r="53" spans="1:22" ht="13.9" customHeight="1" thickBot="1">
      <c r="A53" s="160"/>
      <c r="B53" s="161"/>
      <c r="C53" s="157"/>
      <c r="D53" s="157"/>
      <c r="E53" s="157"/>
      <c r="F53" s="157"/>
      <c r="G53" s="157"/>
      <c r="H53" s="157"/>
      <c r="I53" s="157"/>
      <c r="J53" s="157"/>
      <c r="K53" s="62"/>
      <c r="L53" s="62"/>
      <c r="M53" s="62"/>
      <c r="N53" s="62"/>
      <c r="O53" s="62"/>
      <c r="P53" s="165"/>
      <c r="Q53" s="166"/>
      <c r="R53" s="166"/>
      <c r="S53" s="166"/>
      <c r="T53" s="166"/>
      <c r="U53" s="166"/>
      <c r="V53" s="167"/>
    </row>
    <row r="54" spans="1:22" ht="11.45" customHeight="1">
      <c r="A54" s="158" t="s">
        <v>69</v>
      </c>
      <c r="B54" s="159"/>
      <c r="C54" s="157" t="s">
        <v>70</v>
      </c>
      <c r="D54" s="157"/>
      <c r="E54" s="157"/>
      <c r="F54" s="157"/>
      <c r="G54" s="157"/>
      <c r="H54" s="157"/>
      <c r="I54" s="157"/>
      <c r="J54" s="157"/>
      <c r="K54" s="62"/>
      <c r="L54" s="62"/>
      <c r="M54" s="62"/>
      <c r="N54" s="62"/>
      <c r="O54" s="62"/>
      <c r="P54" s="162">
        <f>'НР 910.00.010-013'!E24</f>
        <v>0</v>
      </c>
      <c r="Q54" s="163"/>
      <c r="R54" s="163"/>
      <c r="S54" s="163"/>
      <c r="T54" s="163"/>
      <c r="U54" s="163"/>
      <c r="V54" s="164"/>
    </row>
    <row r="55" spans="1:22" ht="14.45" customHeight="1" thickBot="1">
      <c r="A55" s="160"/>
      <c r="B55" s="161"/>
      <c r="C55" s="157"/>
      <c r="D55" s="157"/>
      <c r="E55" s="157"/>
      <c r="F55" s="157"/>
      <c r="G55" s="157"/>
      <c r="H55" s="157"/>
      <c r="I55" s="157"/>
      <c r="J55" s="157"/>
      <c r="K55" s="62"/>
      <c r="L55" s="62"/>
      <c r="M55" s="62"/>
      <c r="N55" s="62"/>
      <c r="O55" s="62"/>
      <c r="P55" s="165"/>
      <c r="Q55" s="166"/>
      <c r="R55" s="166"/>
      <c r="S55" s="166"/>
      <c r="T55" s="166"/>
      <c r="U55" s="166"/>
      <c r="V55" s="167"/>
    </row>
    <row r="56" spans="1:22" ht="26.45" customHeight="1" thickBot="1">
      <c r="A56" s="155" t="s">
        <v>71</v>
      </c>
      <c r="B56" s="156"/>
      <c r="C56" s="157" t="s">
        <v>72</v>
      </c>
      <c r="D56" s="157"/>
      <c r="E56" s="157"/>
      <c r="F56" s="157"/>
      <c r="G56" s="157"/>
      <c r="H56" s="157"/>
      <c r="I56" s="157"/>
      <c r="J56" s="157"/>
      <c r="K56" s="168"/>
      <c r="L56" s="168"/>
      <c r="M56" s="168"/>
      <c r="N56" s="168"/>
      <c r="O56" s="168"/>
      <c r="P56" s="376">
        <f>'НР 910.00.010-013'!C24</f>
        <v>0</v>
      </c>
      <c r="Q56" s="377"/>
      <c r="R56" s="377"/>
      <c r="S56" s="377"/>
      <c r="T56" s="377"/>
      <c r="U56" s="377"/>
      <c r="V56" s="378"/>
    </row>
    <row r="57" spans="1:22" ht="25.5" customHeight="1" thickBot="1">
      <c r="A57" s="155" t="s">
        <v>73</v>
      </c>
      <c r="B57" s="156"/>
      <c r="C57" s="379" t="s">
        <v>74</v>
      </c>
      <c r="D57" s="379"/>
      <c r="E57" s="379"/>
      <c r="F57" s="379"/>
      <c r="G57" s="379"/>
      <c r="H57" s="379"/>
      <c r="I57" s="379"/>
      <c r="J57" s="379"/>
      <c r="K57" s="380"/>
      <c r="L57" s="380"/>
      <c r="M57" s="380"/>
      <c r="N57" s="380"/>
      <c r="O57" s="380"/>
      <c r="P57" s="381">
        <f>'НР 910.00.010-013'!F24</f>
        <v>0</v>
      </c>
      <c r="Q57" s="382"/>
      <c r="R57" s="382"/>
      <c r="S57" s="382"/>
      <c r="T57" s="382"/>
      <c r="U57" s="382"/>
      <c r="V57" s="383"/>
    </row>
    <row r="58" spans="1:22" ht="36.6" customHeight="1" thickBot="1">
      <c r="A58" s="384" t="s">
        <v>75</v>
      </c>
      <c r="B58" s="385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7"/>
    </row>
    <row r="59" spans="1:22" ht="25.15" customHeight="1" thickBot="1">
      <c r="A59" s="158" t="s">
        <v>76</v>
      </c>
      <c r="B59" s="159"/>
      <c r="C59" s="388" t="s">
        <v>77</v>
      </c>
      <c r="D59" s="389"/>
      <c r="E59" s="389"/>
      <c r="F59" s="389"/>
      <c r="G59" s="389"/>
      <c r="H59" s="389"/>
      <c r="I59" s="389"/>
      <c r="J59" s="389"/>
      <c r="K59" s="389"/>
      <c r="L59" s="389"/>
      <c r="M59" s="389"/>
      <c r="N59" s="389"/>
      <c r="O59" s="389"/>
      <c r="P59" s="323">
        <f>'НР 910.00.014-21 Доход работник'!L54</f>
        <v>0</v>
      </c>
      <c r="Q59" s="170"/>
      <c r="R59" s="170"/>
      <c r="S59" s="170"/>
      <c r="T59" s="170"/>
      <c r="U59" s="170"/>
      <c r="V59" s="171"/>
    </row>
    <row r="60" spans="1:22" ht="26.25" customHeight="1" thickBot="1">
      <c r="A60" s="158" t="s">
        <v>78</v>
      </c>
      <c r="B60" s="159"/>
      <c r="C60" s="157" t="s">
        <v>79</v>
      </c>
      <c r="D60" s="319"/>
      <c r="E60" s="319"/>
      <c r="F60" s="319"/>
      <c r="G60" s="319"/>
      <c r="H60" s="319"/>
      <c r="I60" s="319"/>
      <c r="J60" s="319"/>
      <c r="K60" s="324"/>
      <c r="L60" s="324"/>
      <c r="M60" s="324"/>
      <c r="N60" s="324"/>
      <c r="O60" s="324"/>
      <c r="P60" s="204"/>
      <c r="Q60" s="170"/>
      <c r="R60" s="170"/>
      <c r="S60" s="170"/>
      <c r="T60" s="170"/>
      <c r="U60" s="170"/>
      <c r="V60" s="171"/>
    </row>
    <row r="61" spans="1:22" ht="27" customHeight="1" thickBot="1">
      <c r="A61" s="155" t="s">
        <v>80</v>
      </c>
      <c r="B61" s="156"/>
      <c r="C61" s="157" t="s">
        <v>81</v>
      </c>
      <c r="D61" s="157"/>
      <c r="E61" s="157"/>
      <c r="F61" s="157"/>
      <c r="G61" s="157"/>
      <c r="H61" s="157"/>
      <c r="I61" s="157"/>
      <c r="J61" s="157"/>
      <c r="K61" s="168"/>
      <c r="L61" s="168"/>
      <c r="M61" s="168"/>
      <c r="N61" s="168"/>
      <c r="O61" s="168"/>
      <c r="P61" s="323">
        <f>'НР 910.00.014-21 Доход работник'!I54</f>
        <v>0</v>
      </c>
      <c r="Q61" s="170"/>
      <c r="R61" s="170"/>
      <c r="S61" s="170"/>
      <c r="T61" s="170"/>
      <c r="U61" s="170"/>
      <c r="V61" s="171"/>
    </row>
    <row r="62" spans="1:22" ht="27" customHeight="1" thickBot="1">
      <c r="A62" s="155" t="s">
        <v>82</v>
      </c>
      <c r="B62" s="156"/>
      <c r="C62" s="157" t="s">
        <v>74</v>
      </c>
      <c r="D62" s="157"/>
      <c r="E62" s="157"/>
      <c r="F62" s="157"/>
      <c r="G62" s="157"/>
      <c r="H62" s="157"/>
      <c r="I62" s="157"/>
      <c r="J62" s="157"/>
      <c r="K62" s="59"/>
      <c r="L62" s="59"/>
      <c r="M62" s="60"/>
      <c r="N62" s="60"/>
      <c r="O62" s="60"/>
      <c r="P62" s="323">
        <f>'НР 910.00.014-21 Доход работник'!J54</f>
        <v>0</v>
      </c>
      <c r="Q62" s="170"/>
      <c r="R62" s="170"/>
      <c r="S62" s="170"/>
      <c r="T62" s="170"/>
      <c r="U62" s="170"/>
      <c r="V62" s="171"/>
    </row>
    <row r="63" spans="1:22" ht="25.9" customHeight="1" thickBot="1">
      <c r="A63" s="158" t="s">
        <v>83</v>
      </c>
      <c r="B63" s="159"/>
      <c r="C63" s="157" t="s">
        <v>84</v>
      </c>
      <c r="D63" s="157"/>
      <c r="E63" s="157"/>
      <c r="F63" s="157"/>
      <c r="G63" s="157"/>
      <c r="H63" s="157"/>
      <c r="I63" s="157"/>
      <c r="J63" s="157"/>
      <c r="K63" s="324"/>
      <c r="L63" s="324"/>
      <c r="M63" s="324"/>
      <c r="N63" s="324"/>
      <c r="O63" s="324"/>
      <c r="P63" s="325"/>
      <c r="Q63" s="170"/>
      <c r="R63" s="170"/>
      <c r="S63" s="170"/>
      <c r="T63" s="170"/>
      <c r="U63" s="170"/>
      <c r="V63" s="171"/>
    </row>
    <row r="64" spans="1:22" ht="24" customHeight="1" thickBot="1">
      <c r="A64" s="155" t="s">
        <v>85</v>
      </c>
      <c r="B64" s="156"/>
      <c r="C64" s="157" t="s">
        <v>86</v>
      </c>
      <c r="D64" s="202"/>
      <c r="E64" s="202"/>
      <c r="F64" s="202"/>
      <c r="G64" s="202"/>
      <c r="H64" s="202"/>
      <c r="I64" s="202"/>
      <c r="J64" s="202"/>
      <c r="K64" s="203"/>
      <c r="L64" s="203"/>
      <c r="M64" s="203"/>
      <c r="N64" s="203"/>
      <c r="O64" s="203"/>
      <c r="P64" s="204"/>
      <c r="Q64" s="170"/>
      <c r="R64" s="170"/>
      <c r="S64" s="170"/>
      <c r="T64" s="170"/>
      <c r="U64" s="170"/>
      <c r="V64" s="171"/>
    </row>
    <row r="65" spans="1:22" ht="27" customHeight="1" thickBot="1">
      <c r="A65" s="155" t="s">
        <v>87</v>
      </c>
      <c r="B65" s="156"/>
      <c r="C65" s="157" t="s">
        <v>88</v>
      </c>
      <c r="D65" s="157"/>
      <c r="E65" s="157"/>
      <c r="F65" s="157"/>
      <c r="G65" s="157"/>
      <c r="H65" s="157"/>
      <c r="I65" s="157"/>
      <c r="J65" s="157"/>
      <c r="K65" s="61"/>
      <c r="L65" s="62"/>
      <c r="M65" s="62"/>
      <c r="N65" s="62"/>
      <c r="O65" s="62"/>
      <c r="P65" s="169">
        <f>'НР 910.00.014-21 Доход работник'!R54</f>
        <v>0</v>
      </c>
      <c r="Q65" s="170"/>
      <c r="R65" s="170"/>
      <c r="S65" s="170"/>
      <c r="T65" s="170"/>
      <c r="U65" s="170"/>
      <c r="V65" s="171"/>
    </row>
    <row r="66" spans="1:22" ht="24.6" customHeight="1" thickBot="1">
      <c r="A66" s="155" t="s">
        <v>89</v>
      </c>
      <c r="B66" s="156"/>
      <c r="C66" s="205" t="s">
        <v>70</v>
      </c>
      <c r="D66" s="206"/>
      <c r="E66" s="206"/>
      <c r="F66" s="206"/>
      <c r="G66" s="206"/>
      <c r="H66" s="206"/>
      <c r="I66" s="206"/>
      <c r="J66" s="207"/>
      <c r="K66" s="62"/>
      <c r="L66" s="62"/>
      <c r="M66" s="62"/>
      <c r="N66" s="62"/>
      <c r="O66" s="62"/>
      <c r="P66" s="172">
        <f>'НР 910.00.014-21 Доход работник'!S54</f>
        <v>0</v>
      </c>
      <c r="Q66" s="163"/>
      <c r="R66" s="163"/>
      <c r="S66" s="163"/>
      <c r="T66" s="163"/>
      <c r="U66" s="163"/>
      <c r="V66" s="164"/>
    </row>
    <row r="67" spans="1:22">
      <c r="A67" s="194" t="s">
        <v>90</v>
      </c>
      <c r="B67" s="195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5"/>
      <c r="Q67" s="195"/>
      <c r="R67" s="195"/>
      <c r="S67" s="195"/>
      <c r="T67" s="195"/>
      <c r="U67" s="195"/>
      <c r="V67" s="196"/>
    </row>
    <row r="68" spans="1:22" ht="15.6" customHeight="1" thickBot="1">
      <c r="A68" s="197"/>
      <c r="B68" s="198"/>
      <c r="C68" s="198"/>
      <c r="D68" s="198"/>
      <c r="E68" s="198"/>
      <c r="F68" s="198"/>
      <c r="G68" s="198"/>
      <c r="H68" s="198"/>
      <c r="I68" s="198"/>
      <c r="J68" s="198"/>
      <c r="K68" s="198"/>
      <c r="L68" s="198"/>
      <c r="M68" s="198"/>
      <c r="N68" s="198"/>
      <c r="O68" s="198"/>
      <c r="P68" s="198"/>
      <c r="Q68" s="198"/>
      <c r="R68" s="198"/>
      <c r="S68" s="198"/>
      <c r="T68" s="198"/>
      <c r="U68" s="198"/>
      <c r="V68" s="199"/>
    </row>
    <row r="69" spans="1:22">
      <c r="A69" s="200" t="s">
        <v>16</v>
      </c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200"/>
      <c r="O69" s="200"/>
      <c r="P69" s="200"/>
      <c r="Q69" s="200"/>
      <c r="R69" s="200"/>
      <c r="S69" s="200"/>
      <c r="T69" s="200"/>
      <c r="U69" s="200"/>
      <c r="V69" s="200"/>
    </row>
    <row r="70" spans="1:22" ht="19.899999999999999" customHeight="1" thickBot="1">
      <c r="A70" s="201"/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201"/>
      <c r="S70" s="201"/>
      <c r="T70" s="201"/>
      <c r="U70" s="201"/>
      <c r="V70" s="201"/>
    </row>
    <row r="71" spans="1:22">
      <c r="A71" s="178" t="s">
        <v>91</v>
      </c>
      <c r="B71" s="179"/>
      <c r="C71" s="179"/>
      <c r="D71" s="179"/>
      <c r="E71" s="179"/>
      <c r="F71" s="179"/>
      <c r="G71" s="179"/>
      <c r="H71" s="179"/>
      <c r="I71" s="179"/>
      <c r="J71" s="179"/>
      <c r="K71" s="179"/>
      <c r="L71" s="179"/>
      <c r="M71" s="179"/>
      <c r="N71" s="179"/>
      <c r="O71" s="180"/>
      <c r="P71" s="370"/>
      <c r="Q71" s="324"/>
      <c r="R71" s="324"/>
      <c r="S71" s="324"/>
      <c r="T71" s="324"/>
      <c r="U71" s="324"/>
      <c r="V71" s="324"/>
    </row>
    <row r="72" spans="1:22">
      <c r="A72" s="181"/>
      <c r="B72" s="182"/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3"/>
      <c r="P72" s="324"/>
      <c r="Q72" s="324"/>
      <c r="R72" s="324"/>
      <c r="S72" s="324"/>
      <c r="T72" s="324"/>
      <c r="U72" s="324"/>
      <c r="V72" s="324"/>
    </row>
    <row r="73" spans="1:22" ht="12" thickBot="1">
      <c r="A73" s="184"/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6"/>
      <c r="P73" s="324"/>
      <c r="Q73" s="324"/>
      <c r="R73" s="324"/>
      <c r="S73" s="324"/>
      <c r="T73" s="324"/>
      <c r="U73" s="324"/>
      <c r="V73" s="324"/>
    </row>
    <row r="74" spans="1:22" ht="7.9" customHeight="1" thickBo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324"/>
      <c r="Q74" s="324"/>
      <c r="R74" s="324"/>
      <c r="S74" s="324"/>
      <c r="T74" s="324"/>
      <c r="U74" s="324"/>
      <c r="V74" s="324"/>
    </row>
    <row r="75" spans="1:22" ht="13.15" customHeight="1">
      <c r="A75" s="187" t="s">
        <v>17</v>
      </c>
      <c r="B75" s="145"/>
      <c r="C75" s="145"/>
      <c r="D75" s="188"/>
      <c r="E75" s="189"/>
      <c r="F75" s="189"/>
      <c r="G75" s="190"/>
      <c r="H75" s="173"/>
      <c r="I75" s="174"/>
      <c r="J75" s="174"/>
      <c r="K75" s="174"/>
      <c r="L75" s="174"/>
      <c r="M75" s="174"/>
      <c r="N75" s="174"/>
      <c r="O75" s="174"/>
      <c r="P75" s="324"/>
      <c r="Q75" s="324"/>
      <c r="R75" s="324"/>
      <c r="S75" s="324"/>
      <c r="T75" s="324"/>
      <c r="U75" s="324"/>
      <c r="V75" s="324"/>
    </row>
    <row r="76" spans="1:22" ht="15" customHeight="1" thickBot="1">
      <c r="A76" s="187"/>
      <c r="B76" s="145"/>
      <c r="C76" s="145"/>
      <c r="D76" s="191"/>
      <c r="E76" s="192"/>
      <c r="F76" s="192"/>
      <c r="G76" s="193"/>
      <c r="H76" s="175"/>
      <c r="I76" s="174"/>
      <c r="J76" s="174"/>
      <c r="K76" s="174"/>
      <c r="L76" s="174"/>
      <c r="M76" s="174"/>
      <c r="N76" s="174"/>
      <c r="O76" s="174"/>
      <c r="P76" s="324"/>
      <c r="Q76" s="324"/>
      <c r="R76" s="324"/>
      <c r="S76" s="324"/>
      <c r="T76" s="324"/>
      <c r="U76" s="324"/>
      <c r="V76" s="324"/>
    </row>
    <row r="77" spans="1:22" ht="9.6" customHeight="1" thickBot="1">
      <c r="A77" s="363"/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  <c r="U77" s="324"/>
      <c r="V77" s="324"/>
    </row>
    <row r="78" spans="1:22" ht="33" customHeight="1" thickBot="1">
      <c r="A78" s="176" t="s">
        <v>92</v>
      </c>
      <c r="B78" s="177"/>
      <c r="C78" s="177"/>
      <c r="D78" s="177"/>
      <c r="E78" s="360"/>
      <c r="F78" s="361"/>
      <c r="G78" s="362"/>
      <c r="H78" s="367" t="s">
        <v>93</v>
      </c>
      <c r="I78" s="368"/>
      <c r="J78" s="368"/>
      <c r="K78" s="369"/>
      <c r="L78" s="364"/>
      <c r="M78" s="365"/>
      <c r="N78" s="365"/>
      <c r="O78" s="366"/>
      <c r="P78" s="324"/>
      <c r="Q78" s="324"/>
      <c r="R78" s="324"/>
      <c r="S78" s="324"/>
      <c r="T78" s="324"/>
      <c r="U78" s="324"/>
      <c r="V78" s="324"/>
    </row>
    <row r="79" spans="1:22" ht="12.6" customHeight="1" thickBot="1">
      <c r="A79" s="123"/>
      <c r="B79" s="123"/>
      <c r="C79" s="123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</row>
    <row r="80" spans="1:22" ht="13.5" thickBot="1">
      <c r="A80" s="136" t="s">
        <v>94</v>
      </c>
      <c r="B80" s="137"/>
      <c r="C80" s="137"/>
      <c r="D80" s="137"/>
      <c r="E80" s="137"/>
      <c r="F80" s="137"/>
      <c r="G80" s="137"/>
      <c r="H80" s="137"/>
      <c r="I80" s="137"/>
      <c r="J80" s="137"/>
      <c r="K80" s="137"/>
      <c r="L80" s="137"/>
      <c r="M80" s="137"/>
      <c r="N80" s="137"/>
      <c r="O80" s="138"/>
      <c r="P80" s="145" t="s">
        <v>18</v>
      </c>
      <c r="Q80" s="145"/>
      <c r="R80" s="145"/>
      <c r="S80" s="146"/>
      <c r="T80" s="146"/>
      <c r="U80" s="146"/>
      <c r="V80" s="146"/>
    </row>
    <row r="81" spans="1:22" ht="13.5" thickBot="1">
      <c r="A81" s="139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M81" s="140"/>
      <c r="N81" s="140"/>
      <c r="O81" s="141"/>
      <c r="P81" s="145"/>
      <c r="Q81" s="145"/>
      <c r="R81" s="145"/>
      <c r="S81" s="147"/>
      <c r="T81" s="148"/>
      <c r="U81" s="148"/>
      <c r="V81" s="149"/>
    </row>
    <row r="82" spans="1:22" ht="13.5" thickBot="1">
      <c r="A82" s="142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143"/>
      <c r="N82" s="143"/>
      <c r="O82" s="144"/>
      <c r="P82" s="146"/>
      <c r="Q82" s="135"/>
      <c r="R82" s="135"/>
      <c r="S82" s="135"/>
      <c r="T82" s="135"/>
      <c r="U82" s="135"/>
      <c r="V82" s="135"/>
    </row>
    <row r="83" spans="1:22" ht="12" thickBot="1">
      <c r="A83" s="123"/>
      <c r="B83" s="123"/>
      <c r="C83" s="123"/>
      <c r="D83" s="123"/>
      <c r="E83" s="123"/>
      <c r="F83" s="123"/>
      <c r="G83" s="123"/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</row>
    <row r="84" spans="1:22" ht="21.6" customHeight="1" thickBot="1">
      <c r="A84" s="150" t="s">
        <v>19</v>
      </c>
      <c r="B84" s="150"/>
      <c r="C84" s="151"/>
      <c r="D84" s="152"/>
      <c r="E84" s="153"/>
      <c r="F84" s="64"/>
      <c r="G84" s="64"/>
      <c r="H84" s="64"/>
      <c r="I84" s="64"/>
      <c r="J84" s="64"/>
      <c r="K84" s="64"/>
      <c r="L84" s="150" t="s">
        <v>20</v>
      </c>
      <c r="M84" s="150"/>
      <c r="N84" s="151"/>
      <c r="O84" s="152"/>
      <c r="P84" s="153"/>
      <c r="Q84" s="154" t="s">
        <v>21</v>
      </c>
      <c r="R84" s="154"/>
      <c r="S84" s="154"/>
      <c r="T84" s="154"/>
      <c r="U84" s="154"/>
      <c r="V84" s="154"/>
    </row>
    <row r="85" spans="1:22" ht="12" thickBot="1">
      <c r="A85" s="122"/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</row>
    <row r="86" spans="1:22">
      <c r="A86" s="123"/>
      <c r="B86" s="123"/>
      <c r="C86" s="123"/>
      <c r="D86" s="123"/>
      <c r="E86" s="123"/>
      <c r="F86" s="123"/>
      <c r="G86" s="123"/>
      <c r="H86" s="123"/>
      <c r="I86" s="123"/>
      <c r="J86" s="124"/>
      <c r="K86" s="125" t="s">
        <v>22</v>
      </c>
      <c r="L86" s="126"/>
      <c r="M86" s="126"/>
      <c r="N86" s="126"/>
      <c r="O86" s="126"/>
      <c r="P86" s="127"/>
      <c r="Q86" s="134"/>
      <c r="R86" s="135"/>
      <c r="S86" s="135"/>
      <c r="T86" s="135"/>
      <c r="U86" s="135"/>
      <c r="V86" s="135"/>
    </row>
    <row r="87" spans="1:22">
      <c r="A87" s="123"/>
      <c r="B87" s="123"/>
      <c r="C87" s="123"/>
      <c r="D87" s="123"/>
      <c r="E87" s="123"/>
      <c r="F87" s="123"/>
      <c r="G87" s="123"/>
      <c r="H87" s="123"/>
      <c r="I87" s="123"/>
      <c r="J87" s="124"/>
      <c r="K87" s="128"/>
      <c r="L87" s="129"/>
      <c r="M87" s="129"/>
      <c r="N87" s="129"/>
      <c r="O87" s="129"/>
      <c r="P87" s="130"/>
      <c r="Q87" s="134"/>
      <c r="R87" s="135"/>
      <c r="S87" s="135"/>
      <c r="T87" s="135"/>
      <c r="U87" s="135"/>
      <c r="V87" s="135"/>
    </row>
    <row r="88" spans="1:22" ht="12" thickBot="1">
      <c r="A88" s="123"/>
      <c r="B88" s="123"/>
      <c r="C88" s="123"/>
      <c r="D88" s="123"/>
      <c r="E88" s="123"/>
      <c r="F88" s="123"/>
      <c r="G88" s="123"/>
      <c r="H88" s="123"/>
      <c r="I88" s="123"/>
      <c r="J88" s="124"/>
      <c r="K88" s="131"/>
      <c r="L88" s="132"/>
      <c r="M88" s="132"/>
      <c r="N88" s="132"/>
      <c r="O88" s="132"/>
      <c r="P88" s="133"/>
      <c r="Q88" s="134"/>
      <c r="R88" s="135"/>
      <c r="S88" s="135"/>
      <c r="T88" s="135"/>
      <c r="U88" s="135"/>
      <c r="V88" s="135"/>
    </row>
    <row r="89" spans="1:22">
      <c r="A89" s="65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</row>
  </sheetData>
  <sheetProtection formatCells="0" formatColumns="0" formatRows="0" insertColumns="0" insertRows="0"/>
  <mergeCells count="141">
    <mergeCell ref="E78:G78"/>
    <mergeCell ref="A77:O77"/>
    <mergeCell ref="L78:O78"/>
    <mergeCell ref="H78:K78"/>
    <mergeCell ref="P71:V78"/>
    <mergeCell ref="H9:J9"/>
    <mergeCell ref="B9:G9"/>
    <mergeCell ref="P56:V56"/>
    <mergeCell ref="C57:O57"/>
    <mergeCell ref="P57:V57"/>
    <mergeCell ref="A58:V58"/>
    <mergeCell ref="C59:O59"/>
    <mergeCell ref="P59:V59"/>
    <mergeCell ref="C60:O60"/>
    <mergeCell ref="P60:V60"/>
    <mergeCell ref="C61:O61"/>
    <mergeCell ref="P61:V61"/>
    <mergeCell ref="C40:O41"/>
    <mergeCell ref="P40:V41"/>
    <mergeCell ref="C42:O43"/>
    <mergeCell ref="P42:V43"/>
    <mergeCell ref="P44:V45"/>
    <mergeCell ref="P46:V47"/>
    <mergeCell ref="P48:V49"/>
    <mergeCell ref="C62:J62"/>
    <mergeCell ref="A63:B63"/>
    <mergeCell ref="A59:B59"/>
    <mergeCell ref="P62:V62"/>
    <mergeCell ref="C63:O63"/>
    <mergeCell ref="P63:V63"/>
    <mergeCell ref="A6:V6"/>
    <mergeCell ref="A19:H19"/>
    <mergeCell ref="L21:O21"/>
    <mergeCell ref="A8:V8"/>
    <mergeCell ref="A10:V10"/>
    <mergeCell ref="B17:M17"/>
    <mergeCell ref="N17:Q17"/>
    <mergeCell ref="B21:I21"/>
    <mergeCell ref="A22:V22"/>
    <mergeCell ref="B11:V11"/>
    <mergeCell ref="A20:V20"/>
    <mergeCell ref="B13:I13"/>
    <mergeCell ref="M13:T13"/>
    <mergeCell ref="B15:I15"/>
    <mergeCell ref="M15:U15"/>
    <mergeCell ref="T21:V21"/>
    <mergeCell ref="Q21:S21"/>
    <mergeCell ref="B25:V25"/>
    <mergeCell ref="A1:V1"/>
    <mergeCell ref="A2:V2"/>
    <mergeCell ref="A3:V3"/>
    <mergeCell ref="A4:V4"/>
    <mergeCell ref="B5:C5"/>
    <mergeCell ref="D5:I5"/>
    <mergeCell ref="A44:B45"/>
    <mergeCell ref="C44:J45"/>
    <mergeCell ref="S17:U17"/>
    <mergeCell ref="A42:B43"/>
    <mergeCell ref="A31:B31"/>
    <mergeCell ref="A32:B33"/>
    <mergeCell ref="A34:B35"/>
    <mergeCell ref="A18:V18"/>
    <mergeCell ref="I19:K19"/>
    <mergeCell ref="M19:P19"/>
    <mergeCell ref="R19:U19"/>
    <mergeCell ref="B27:I27"/>
    <mergeCell ref="M27:U27"/>
    <mergeCell ref="A26:V26"/>
    <mergeCell ref="C31:V31"/>
    <mergeCell ref="P32:V33"/>
    <mergeCell ref="C32:O33"/>
    <mergeCell ref="C34:O35"/>
    <mergeCell ref="A28:V28"/>
    <mergeCell ref="J5:V5"/>
    <mergeCell ref="B7:F7"/>
    <mergeCell ref="G7:V7"/>
    <mergeCell ref="L9:P9"/>
    <mergeCell ref="Q9:S9"/>
    <mergeCell ref="T9:V9"/>
    <mergeCell ref="A24:V24"/>
    <mergeCell ref="B23:C23"/>
    <mergeCell ref="D23:F23"/>
    <mergeCell ref="G23:V23"/>
    <mergeCell ref="A29:V30"/>
    <mergeCell ref="A38:B39"/>
    <mergeCell ref="A48:B49"/>
    <mergeCell ref="A36:B37"/>
    <mergeCell ref="A40:B41"/>
    <mergeCell ref="C48:J49"/>
    <mergeCell ref="A52:B53"/>
    <mergeCell ref="A56:B56"/>
    <mergeCell ref="C54:J55"/>
    <mergeCell ref="A50:V51"/>
    <mergeCell ref="P52:V53"/>
    <mergeCell ref="P34:V35"/>
    <mergeCell ref="C36:R37"/>
    <mergeCell ref="C38:O39"/>
    <mergeCell ref="P38:V39"/>
    <mergeCell ref="S36:V37"/>
    <mergeCell ref="A46:B47"/>
    <mergeCell ref="C46:J47"/>
    <mergeCell ref="A57:B57"/>
    <mergeCell ref="C52:J53"/>
    <mergeCell ref="A54:B55"/>
    <mergeCell ref="P54:V55"/>
    <mergeCell ref="C56:O56"/>
    <mergeCell ref="P65:V65"/>
    <mergeCell ref="P66:V66"/>
    <mergeCell ref="H75:O76"/>
    <mergeCell ref="A78:D78"/>
    <mergeCell ref="A71:O73"/>
    <mergeCell ref="A75:C76"/>
    <mergeCell ref="D75:G76"/>
    <mergeCell ref="A67:V68"/>
    <mergeCell ref="A69:V70"/>
    <mergeCell ref="C64:O64"/>
    <mergeCell ref="P64:V64"/>
    <mergeCell ref="A64:B64"/>
    <mergeCell ref="A65:B65"/>
    <mergeCell ref="C65:J65"/>
    <mergeCell ref="A66:B66"/>
    <mergeCell ref="C66:J66"/>
    <mergeCell ref="A62:B62"/>
    <mergeCell ref="A60:B60"/>
    <mergeCell ref="A61:B61"/>
    <mergeCell ref="A85:V85"/>
    <mergeCell ref="A86:J88"/>
    <mergeCell ref="K86:P88"/>
    <mergeCell ref="Q86:V88"/>
    <mergeCell ref="A79:V79"/>
    <mergeCell ref="A80:O82"/>
    <mergeCell ref="P80:R81"/>
    <mergeCell ref="S80:V80"/>
    <mergeCell ref="S81:V81"/>
    <mergeCell ref="P82:V82"/>
    <mergeCell ref="A83:V83"/>
    <mergeCell ref="A84:C84"/>
    <mergeCell ref="D84:E84"/>
    <mergeCell ref="L84:N84"/>
    <mergeCell ref="O84:P84"/>
    <mergeCell ref="Q84:V84"/>
  </mergeCells>
  <phoneticPr fontId="2" type="noConversion"/>
  <pageMargins left="0.75" right="0.75" top="1" bottom="1" header="0.5" footer="0.5"/>
  <pageSetup paperSize="9" orientation="portrait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G114"/>
  <sheetViews>
    <sheetView workbookViewId="0">
      <selection activeCell="E16" sqref="E16"/>
    </sheetView>
  </sheetViews>
  <sheetFormatPr defaultRowHeight="12"/>
  <cols>
    <col min="1" max="1" width="4.28515625" style="11" customWidth="1"/>
    <col min="2" max="2" width="9.42578125" style="11" customWidth="1"/>
    <col min="3" max="3" width="19" style="11" customWidth="1"/>
    <col min="4" max="4" width="36.42578125" style="11" customWidth="1"/>
    <col min="5" max="5" width="43.85546875" style="11" customWidth="1"/>
    <col min="6" max="6" width="8.7109375" style="11" customWidth="1"/>
    <col min="7" max="7" width="13.85546875" style="11" customWidth="1"/>
    <col min="8" max="8" width="6.7109375" style="11" customWidth="1"/>
    <col min="9" max="9" width="13.7109375" style="11" customWidth="1"/>
    <col min="10" max="10" width="10.28515625" style="11" customWidth="1"/>
    <col min="11" max="11" width="10" style="11" customWidth="1"/>
    <col min="12" max="12" width="9.5703125" style="11" customWidth="1"/>
    <col min="13" max="13" width="9.7109375" style="11" customWidth="1"/>
    <col min="14" max="253" width="8.85546875" style="11"/>
    <col min="254" max="254" width="4.7109375" style="11" customWidth="1"/>
    <col min="255" max="255" width="20" style="11" customWidth="1"/>
    <col min="256" max="256" width="17.42578125" style="11" customWidth="1"/>
    <col min="257" max="257" width="13" style="11" customWidth="1"/>
    <col min="258" max="258" width="14.7109375" style="11" customWidth="1"/>
    <col min="259" max="259" width="15.140625" style="11" customWidth="1"/>
    <col min="260" max="260" width="13.85546875" style="11" customWidth="1"/>
    <col min="261" max="261" width="15.7109375" style="11" customWidth="1"/>
    <col min="262" max="262" width="8.85546875" style="11"/>
    <col min="263" max="263" width="11.28515625" style="11" customWidth="1"/>
    <col min="264" max="509" width="8.85546875" style="11"/>
    <col min="510" max="510" width="4.7109375" style="11" customWidth="1"/>
    <col min="511" max="511" width="20" style="11" customWidth="1"/>
    <col min="512" max="512" width="17.42578125" style="11" customWidth="1"/>
    <col min="513" max="513" width="13" style="11" customWidth="1"/>
    <col min="514" max="514" width="14.7109375" style="11" customWidth="1"/>
    <col min="515" max="515" width="15.140625" style="11" customWidth="1"/>
    <col min="516" max="516" width="13.85546875" style="11" customWidth="1"/>
    <col min="517" max="517" width="15.7109375" style="11" customWidth="1"/>
    <col min="518" max="518" width="8.85546875" style="11"/>
    <col min="519" max="519" width="11.28515625" style="11" customWidth="1"/>
    <col min="520" max="765" width="8.85546875" style="11"/>
    <col min="766" max="766" width="4.7109375" style="11" customWidth="1"/>
    <col min="767" max="767" width="20" style="11" customWidth="1"/>
    <col min="768" max="768" width="17.42578125" style="11" customWidth="1"/>
    <col min="769" max="769" width="13" style="11" customWidth="1"/>
    <col min="770" max="770" width="14.7109375" style="11" customWidth="1"/>
    <col min="771" max="771" width="15.140625" style="11" customWidth="1"/>
    <col min="772" max="772" width="13.85546875" style="11" customWidth="1"/>
    <col min="773" max="773" width="15.7109375" style="11" customWidth="1"/>
    <col min="774" max="774" width="8.85546875" style="11"/>
    <col min="775" max="775" width="11.28515625" style="11" customWidth="1"/>
    <col min="776" max="1021" width="8.85546875" style="11"/>
    <col min="1022" max="1022" width="4.7109375" style="11" customWidth="1"/>
    <col min="1023" max="1023" width="20" style="11" customWidth="1"/>
    <col min="1024" max="1024" width="17.42578125" style="11" customWidth="1"/>
    <col min="1025" max="1025" width="13" style="11" customWidth="1"/>
    <col min="1026" max="1026" width="14.7109375" style="11" customWidth="1"/>
    <col min="1027" max="1027" width="15.140625" style="11" customWidth="1"/>
    <col min="1028" max="1028" width="13.85546875" style="11" customWidth="1"/>
    <col min="1029" max="1029" width="15.7109375" style="11" customWidth="1"/>
    <col min="1030" max="1030" width="8.85546875" style="11"/>
    <col min="1031" max="1031" width="11.28515625" style="11" customWidth="1"/>
    <col min="1032" max="1277" width="8.85546875" style="11"/>
    <col min="1278" max="1278" width="4.7109375" style="11" customWidth="1"/>
    <col min="1279" max="1279" width="20" style="11" customWidth="1"/>
    <col min="1280" max="1280" width="17.42578125" style="11" customWidth="1"/>
    <col min="1281" max="1281" width="13" style="11" customWidth="1"/>
    <col min="1282" max="1282" width="14.7109375" style="11" customWidth="1"/>
    <col min="1283" max="1283" width="15.140625" style="11" customWidth="1"/>
    <col min="1284" max="1284" width="13.85546875" style="11" customWidth="1"/>
    <col min="1285" max="1285" width="15.7109375" style="11" customWidth="1"/>
    <col min="1286" max="1286" width="8.85546875" style="11"/>
    <col min="1287" max="1287" width="11.28515625" style="11" customWidth="1"/>
    <col min="1288" max="1533" width="8.85546875" style="11"/>
    <col min="1534" max="1534" width="4.7109375" style="11" customWidth="1"/>
    <col min="1535" max="1535" width="20" style="11" customWidth="1"/>
    <col min="1536" max="1536" width="17.42578125" style="11" customWidth="1"/>
    <col min="1537" max="1537" width="13" style="11" customWidth="1"/>
    <col min="1538" max="1538" width="14.7109375" style="11" customWidth="1"/>
    <col min="1539" max="1539" width="15.140625" style="11" customWidth="1"/>
    <col min="1540" max="1540" width="13.85546875" style="11" customWidth="1"/>
    <col min="1541" max="1541" width="15.7109375" style="11" customWidth="1"/>
    <col min="1542" max="1542" width="8.85546875" style="11"/>
    <col min="1543" max="1543" width="11.28515625" style="11" customWidth="1"/>
    <col min="1544" max="1789" width="8.85546875" style="11"/>
    <col min="1790" max="1790" width="4.7109375" style="11" customWidth="1"/>
    <col min="1791" max="1791" width="20" style="11" customWidth="1"/>
    <col min="1792" max="1792" width="17.42578125" style="11" customWidth="1"/>
    <col min="1793" max="1793" width="13" style="11" customWidth="1"/>
    <col min="1794" max="1794" width="14.7109375" style="11" customWidth="1"/>
    <col min="1795" max="1795" width="15.140625" style="11" customWidth="1"/>
    <col min="1796" max="1796" width="13.85546875" style="11" customWidth="1"/>
    <col min="1797" max="1797" width="15.7109375" style="11" customWidth="1"/>
    <col min="1798" max="1798" width="8.85546875" style="11"/>
    <col min="1799" max="1799" width="11.28515625" style="11" customWidth="1"/>
    <col min="1800" max="2045" width="8.85546875" style="11"/>
    <col min="2046" max="2046" width="4.7109375" style="11" customWidth="1"/>
    <col min="2047" max="2047" width="20" style="11" customWidth="1"/>
    <col min="2048" max="2048" width="17.42578125" style="11" customWidth="1"/>
    <col min="2049" max="2049" width="13" style="11" customWidth="1"/>
    <col min="2050" max="2050" width="14.7109375" style="11" customWidth="1"/>
    <col min="2051" max="2051" width="15.140625" style="11" customWidth="1"/>
    <col min="2052" max="2052" width="13.85546875" style="11" customWidth="1"/>
    <col min="2053" max="2053" width="15.7109375" style="11" customWidth="1"/>
    <col min="2054" max="2054" width="8.85546875" style="11"/>
    <col min="2055" max="2055" width="11.28515625" style="11" customWidth="1"/>
    <col min="2056" max="2301" width="8.85546875" style="11"/>
    <col min="2302" max="2302" width="4.7109375" style="11" customWidth="1"/>
    <col min="2303" max="2303" width="20" style="11" customWidth="1"/>
    <col min="2304" max="2304" width="17.42578125" style="11" customWidth="1"/>
    <col min="2305" max="2305" width="13" style="11" customWidth="1"/>
    <col min="2306" max="2306" width="14.7109375" style="11" customWidth="1"/>
    <col min="2307" max="2307" width="15.140625" style="11" customWidth="1"/>
    <col min="2308" max="2308" width="13.85546875" style="11" customWidth="1"/>
    <col min="2309" max="2309" width="15.7109375" style="11" customWidth="1"/>
    <col min="2310" max="2310" width="8.85546875" style="11"/>
    <col min="2311" max="2311" width="11.28515625" style="11" customWidth="1"/>
    <col min="2312" max="2557" width="8.85546875" style="11"/>
    <col min="2558" max="2558" width="4.7109375" style="11" customWidth="1"/>
    <col min="2559" max="2559" width="20" style="11" customWidth="1"/>
    <col min="2560" max="2560" width="17.42578125" style="11" customWidth="1"/>
    <col min="2561" max="2561" width="13" style="11" customWidth="1"/>
    <col min="2562" max="2562" width="14.7109375" style="11" customWidth="1"/>
    <col min="2563" max="2563" width="15.140625" style="11" customWidth="1"/>
    <col min="2564" max="2564" width="13.85546875" style="11" customWidth="1"/>
    <col min="2565" max="2565" width="15.7109375" style="11" customWidth="1"/>
    <col min="2566" max="2566" width="8.85546875" style="11"/>
    <col min="2567" max="2567" width="11.28515625" style="11" customWidth="1"/>
    <col min="2568" max="2813" width="8.85546875" style="11"/>
    <col min="2814" max="2814" width="4.7109375" style="11" customWidth="1"/>
    <col min="2815" max="2815" width="20" style="11" customWidth="1"/>
    <col min="2816" max="2816" width="17.42578125" style="11" customWidth="1"/>
    <col min="2817" max="2817" width="13" style="11" customWidth="1"/>
    <col min="2818" max="2818" width="14.7109375" style="11" customWidth="1"/>
    <col min="2819" max="2819" width="15.140625" style="11" customWidth="1"/>
    <col min="2820" max="2820" width="13.85546875" style="11" customWidth="1"/>
    <col min="2821" max="2821" width="15.7109375" style="11" customWidth="1"/>
    <col min="2822" max="2822" width="8.85546875" style="11"/>
    <col min="2823" max="2823" width="11.28515625" style="11" customWidth="1"/>
    <col min="2824" max="3069" width="8.85546875" style="11"/>
    <col min="3070" max="3070" width="4.7109375" style="11" customWidth="1"/>
    <col min="3071" max="3071" width="20" style="11" customWidth="1"/>
    <col min="3072" max="3072" width="17.42578125" style="11" customWidth="1"/>
    <col min="3073" max="3073" width="13" style="11" customWidth="1"/>
    <col min="3074" max="3074" width="14.7109375" style="11" customWidth="1"/>
    <col min="3075" max="3075" width="15.140625" style="11" customWidth="1"/>
    <col min="3076" max="3076" width="13.85546875" style="11" customWidth="1"/>
    <col min="3077" max="3077" width="15.7109375" style="11" customWidth="1"/>
    <col min="3078" max="3078" width="8.85546875" style="11"/>
    <col min="3079" max="3079" width="11.28515625" style="11" customWidth="1"/>
    <col min="3080" max="3325" width="8.85546875" style="11"/>
    <col min="3326" max="3326" width="4.7109375" style="11" customWidth="1"/>
    <col min="3327" max="3327" width="20" style="11" customWidth="1"/>
    <col min="3328" max="3328" width="17.42578125" style="11" customWidth="1"/>
    <col min="3329" max="3329" width="13" style="11" customWidth="1"/>
    <col min="3330" max="3330" width="14.7109375" style="11" customWidth="1"/>
    <col min="3331" max="3331" width="15.140625" style="11" customWidth="1"/>
    <col min="3332" max="3332" width="13.85546875" style="11" customWidth="1"/>
    <col min="3333" max="3333" width="15.7109375" style="11" customWidth="1"/>
    <col min="3334" max="3334" width="8.85546875" style="11"/>
    <col min="3335" max="3335" width="11.28515625" style="11" customWidth="1"/>
    <col min="3336" max="3581" width="8.85546875" style="11"/>
    <col min="3582" max="3582" width="4.7109375" style="11" customWidth="1"/>
    <col min="3583" max="3583" width="20" style="11" customWidth="1"/>
    <col min="3584" max="3584" width="17.42578125" style="11" customWidth="1"/>
    <col min="3585" max="3585" width="13" style="11" customWidth="1"/>
    <col min="3586" max="3586" width="14.7109375" style="11" customWidth="1"/>
    <col min="3587" max="3587" width="15.140625" style="11" customWidth="1"/>
    <col min="3588" max="3588" width="13.85546875" style="11" customWidth="1"/>
    <col min="3589" max="3589" width="15.7109375" style="11" customWidth="1"/>
    <col min="3590" max="3590" width="8.85546875" style="11"/>
    <col min="3591" max="3591" width="11.28515625" style="11" customWidth="1"/>
    <col min="3592" max="3837" width="8.85546875" style="11"/>
    <col min="3838" max="3838" width="4.7109375" style="11" customWidth="1"/>
    <col min="3839" max="3839" width="20" style="11" customWidth="1"/>
    <col min="3840" max="3840" width="17.42578125" style="11" customWidth="1"/>
    <col min="3841" max="3841" width="13" style="11" customWidth="1"/>
    <col min="3842" max="3842" width="14.7109375" style="11" customWidth="1"/>
    <col min="3843" max="3843" width="15.140625" style="11" customWidth="1"/>
    <col min="3844" max="3844" width="13.85546875" style="11" customWidth="1"/>
    <col min="3845" max="3845" width="15.7109375" style="11" customWidth="1"/>
    <col min="3846" max="3846" width="8.85546875" style="11"/>
    <col min="3847" max="3847" width="11.28515625" style="11" customWidth="1"/>
    <col min="3848" max="4093" width="8.85546875" style="11"/>
    <col min="4094" max="4094" width="4.7109375" style="11" customWidth="1"/>
    <col min="4095" max="4095" width="20" style="11" customWidth="1"/>
    <col min="4096" max="4096" width="17.42578125" style="11" customWidth="1"/>
    <col min="4097" max="4097" width="13" style="11" customWidth="1"/>
    <col min="4098" max="4098" width="14.7109375" style="11" customWidth="1"/>
    <col min="4099" max="4099" width="15.140625" style="11" customWidth="1"/>
    <col min="4100" max="4100" width="13.85546875" style="11" customWidth="1"/>
    <col min="4101" max="4101" width="15.7109375" style="11" customWidth="1"/>
    <col min="4102" max="4102" width="8.85546875" style="11"/>
    <col min="4103" max="4103" width="11.28515625" style="11" customWidth="1"/>
    <col min="4104" max="4349" width="8.85546875" style="11"/>
    <col min="4350" max="4350" width="4.7109375" style="11" customWidth="1"/>
    <col min="4351" max="4351" width="20" style="11" customWidth="1"/>
    <col min="4352" max="4352" width="17.42578125" style="11" customWidth="1"/>
    <col min="4353" max="4353" width="13" style="11" customWidth="1"/>
    <col min="4354" max="4354" width="14.7109375" style="11" customWidth="1"/>
    <col min="4355" max="4355" width="15.140625" style="11" customWidth="1"/>
    <col min="4356" max="4356" width="13.85546875" style="11" customWidth="1"/>
    <col min="4357" max="4357" width="15.7109375" style="11" customWidth="1"/>
    <col min="4358" max="4358" width="8.85546875" style="11"/>
    <col min="4359" max="4359" width="11.28515625" style="11" customWidth="1"/>
    <col min="4360" max="4605" width="8.85546875" style="11"/>
    <col min="4606" max="4606" width="4.7109375" style="11" customWidth="1"/>
    <col min="4607" max="4607" width="20" style="11" customWidth="1"/>
    <col min="4608" max="4608" width="17.42578125" style="11" customWidth="1"/>
    <col min="4609" max="4609" width="13" style="11" customWidth="1"/>
    <col min="4610" max="4610" width="14.7109375" style="11" customWidth="1"/>
    <col min="4611" max="4611" width="15.140625" style="11" customWidth="1"/>
    <col min="4612" max="4612" width="13.85546875" style="11" customWidth="1"/>
    <col min="4613" max="4613" width="15.7109375" style="11" customWidth="1"/>
    <col min="4614" max="4614" width="8.85546875" style="11"/>
    <col min="4615" max="4615" width="11.28515625" style="11" customWidth="1"/>
    <col min="4616" max="4861" width="8.85546875" style="11"/>
    <col min="4862" max="4862" width="4.7109375" style="11" customWidth="1"/>
    <col min="4863" max="4863" width="20" style="11" customWidth="1"/>
    <col min="4864" max="4864" width="17.42578125" style="11" customWidth="1"/>
    <col min="4865" max="4865" width="13" style="11" customWidth="1"/>
    <col min="4866" max="4866" width="14.7109375" style="11" customWidth="1"/>
    <col min="4867" max="4867" width="15.140625" style="11" customWidth="1"/>
    <col min="4868" max="4868" width="13.85546875" style="11" customWidth="1"/>
    <col min="4869" max="4869" width="15.7109375" style="11" customWidth="1"/>
    <col min="4870" max="4870" width="8.85546875" style="11"/>
    <col min="4871" max="4871" width="11.28515625" style="11" customWidth="1"/>
    <col min="4872" max="5117" width="8.85546875" style="11"/>
    <col min="5118" max="5118" width="4.7109375" style="11" customWidth="1"/>
    <col min="5119" max="5119" width="20" style="11" customWidth="1"/>
    <col min="5120" max="5120" width="17.42578125" style="11" customWidth="1"/>
    <col min="5121" max="5121" width="13" style="11" customWidth="1"/>
    <col min="5122" max="5122" width="14.7109375" style="11" customWidth="1"/>
    <col min="5123" max="5123" width="15.140625" style="11" customWidth="1"/>
    <col min="5124" max="5124" width="13.85546875" style="11" customWidth="1"/>
    <col min="5125" max="5125" width="15.7109375" style="11" customWidth="1"/>
    <col min="5126" max="5126" width="8.85546875" style="11"/>
    <col min="5127" max="5127" width="11.28515625" style="11" customWidth="1"/>
    <col min="5128" max="5373" width="8.85546875" style="11"/>
    <col min="5374" max="5374" width="4.7109375" style="11" customWidth="1"/>
    <col min="5375" max="5375" width="20" style="11" customWidth="1"/>
    <col min="5376" max="5376" width="17.42578125" style="11" customWidth="1"/>
    <col min="5377" max="5377" width="13" style="11" customWidth="1"/>
    <col min="5378" max="5378" width="14.7109375" style="11" customWidth="1"/>
    <col min="5379" max="5379" width="15.140625" style="11" customWidth="1"/>
    <col min="5380" max="5380" width="13.85546875" style="11" customWidth="1"/>
    <col min="5381" max="5381" width="15.7109375" style="11" customWidth="1"/>
    <col min="5382" max="5382" width="8.85546875" style="11"/>
    <col min="5383" max="5383" width="11.28515625" style="11" customWidth="1"/>
    <col min="5384" max="5629" width="8.85546875" style="11"/>
    <col min="5630" max="5630" width="4.7109375" style="11" customWidth="1"/>
    <col min="5631" max="5631" width="20" style="11" customWidth="1"/>
    <col min="5632" max="5632" width="17.42578125" style="11" customWidth="1"/>
    <col min="5633" max="5633" width="13" style="11" customWidth="1"/>
    <col min="5634" max="5634" width="14.7109375" style="11" customWidth="1"/>
    <col min="5635" max="5635" width="15.140625" style="11" customWidth="1"/>
    <col min="5636" max="5636" width="13.85546875" style="11" customWidth="1"/>
    <col min="5637" max="5637" width="15.7109375" style="11" customWidth="1"/>
    <col min="5638" max="5638" width="8.85546875" style="11"/>
    <col min="5639" max="5639" width="11.28515625" style="11" customWidth="1"/>
    <col min="5640" max="5885" width="8.85546875" style="11"/>
    <col min="5886" max="5886" width="4.7109375" style="11" customWidth="1"/>
    <col min="5887" max="5887" width="20" style="11" customWidth="1"/>
    <col min="5888" max="5888" width="17.42578125" style="11" customWidth="1"/>
    <col min="5889" max="5889" width="13" style="11" customWidth="1"/>
    <col min="5890" max="5890" width="14.7109375" style="11" customWidth="1"/>
    <col min="5891" max="5891" width="15.140625" style="11" customWidth="1"/>
    <col min="5892" max="5892" width="13.85546875" style="11" customWidth="1"/>
    <col min="5893" max="5893" width="15.7109375" style="11" customWidth="1"/>
    <col min="5894" max="5894" width="8.85546875" style="11"/>
    <col min="5895" max="5895" width="11.28515625" style="11" customWidth="1"/>
    <col min="5896" max="6141" width="8.85546875" style="11"/>
    <col min="6142" max="6142" width="4.7109375" style="11" customWidth="1"/>
    <col min="6143" max="6143" width="20" style="11" customWidth="1"/>
    <col min="6144" max="6144" width="17.42578125" style="11" customWidth="1"/>
    <col min="6145" max="6145" width="13" style="11" customWidth="1"/>
    <col min="6146" max="6146" width="14.7109375" style="11" customWidth="1"/>
    <col min="6147" max="6147" width="15.140625" style="11" customWidth="1"/>
    <col min="6148" max="6148" width="13.85546875" style="11" customWidth="1"/>
    <col min="6149" max="6149" width="15.7109375" style="11" customWidth="1"/>
    <col min="6150" max="6150" width="8.85546875" style="11"/>
    <col min="6151" max="6151" width="11.28515625" style="11" customWidth="1"/>
    <col min="6152" max="6397" width="8.85546875" style="11"/>
    <col min="6398" max="6398" width="4.7109375" style="11" customWidth="1"/>
    <col min="6399" max="6399" width="20" style="11" customWidth="1"/>
    <col min="6400" max="6400" width="17.42578125" style="11" customWidth="1"/>
    <col min="6401" max="6401" width="13" style="11" customWidth="1"/>
    <col min="6402" max="6402" width="14.7109375" style="11" customWidth="1"/>
    <col min="6403" max="6403" width="15.140625" style="11" customWidth="1"/>
    <col min="6404" max="6404" width="13.85546875" style="11" customWidth="1"/>
    <col min="6405" max="6405" width="15.7109375" style="11" customWidth="1"/>
    <col min="6406" max="6406" width="8.85546875" style="11"/>
    <col min="6407" max="6407" width="11.28515625" style="11" customWidth="1"/>
    <col min="6408" max="6653" width="8.85546875" style="11"/>
    <col min="6654" max="6654" width="4.7109375" style="11" customWidth="1"/>
    <col min="6655" max="6655" width="20" style="11" customWidth="1"/>
    <col min="6656" max="6656" width="17.42578125" style="11" customWidth="1"/>
    <col min="6657" max="6657" width="13" style="11" customWidth="1"/>
    <col min="6658" max="6658" width="14.7109375" style="11" customWidth="1"/>
    <col min="6659" max="6659" width="15.140625" style="11" customWidth="1"/>
    <col min="6660" max="6660" width="13.85546875" style="11" customWidth="1"/>
    <col min="6661" max="6661" width="15.7109375" style="11" customWidth="1"/>
    <col min="6662" max="6662" width="8.85546875" style="11"/>
    <col min="6663" max="6663" width="11.28515625" style="11" customWidth="1"/>
    <col min="6664" max="6909" width="8.85546875" style="11"/>
    <col min="6910" max="6910" width="4.7109375" style="11" customWidth="1"/>
    <col min="6911" max="6911" width="20" style="11" customWidth="1"/>
    <col min="6912" max="6912" width="17.42578125" style="11" customWidth="1"/>
    <col min="6913" max="6913" width="13" style="11" customWidth="1"/>
    <col min="6914" max="6914" width="14.7109375" style="11" customWidth="1"/>
    <col min="6915" max="6915" width="15.140625" style="11" customWidth="1"/>
    <col min="6916" max="6916" width="13.85546875" style="11" customWidth="1"/>
    <col min="6917" max="6917" width="15.7109375" style="11" customWidth="1"/>
    <col min="6918" max="6918" width="8.85546875" style="11"/>
    <col min="6919" max="6919" width="11.28515625" style="11" customWidth="1"/>
    <col min="6920" max="7165" width="8.85546875" style="11"/>
    <col min="7166" max="7166" width="4.7109375" style="11" customWidth="1"/>
    <col min="7167" max="7167" width="20" style="11" customWidth="1"/>
    <col min="7168" max="7168" width="17.42578125" style="11" customWidth="1"/>
    <col min="7169" max="7169" width="13" style="11" customWidth="1"/>
    <col min="7170" max="7170" width="14.7109375" style="11" customWidth="1"/>
    <col min="7171" max="7171" width="15.140625" style="11" customWidth="1"/>
    <col min="7172" max="7172" width="13.85546875" style="11" customWidth="1"/>
    <col min="7173" max="7173" width="15.7109375" style="11" customWidth="1"/>
    <col min="7174" max="7174" width="8.85546875" style="11"/>
    <col min="7175" max="7175" width="11.28515625" style="11" customWidth="1"/>
    <col min="7176" max="7421" width="8.85546875" style="11"/>
    <col min="7422" max="7422" width="4.7109375" style="11" customWidth="1"/>
    <col min="7423" max="7423" width="20" style="11" customWidth="1"/>
    <col min="7424" max="7424" width="17.42578125" style="11" customWidth="1"/>
    <col min="7425" max="7425" width="13" style="11" customWidth="1"/>
    <col min="7426" max="7426" width="14.7109375" style="11" customWidth="1"/>
    <col min="7427" max="7427" width="15.140625" style="11" customWidth="1"/>
    <col min="7428" max="7428" width="13.85546875" style="11" customWidth="1"/>
    <col min="7429" max="7429" width="15.7109375" style="11" customWidth="1"/>
    <col min="7430" max="7430" width="8.85546875" style="11"/>
    <col min="7431" max="7431" width="11.28515625" style="11" customWidth="1"/>
    <col min="7432" max="7677" width="8.85546875" style="11"/>
    <col min="7678" max="7678" width="4.7109375" style="11" customWidth="1"/>
    <col min="7679" max="7679" width="20" style="11" customWidth="1"/>
    <col min="7680" max="7680" width="17.42578125" style="11" customWidth="1"/>
    <col min="7681" max="7681" width="13" style="11" customWidth="1"/>
    <col min="7682" max="7682" width="14.7109375" style="11" customWidth="1"/>
    <col min="7683" max="7683" width="15.140625" style="11" customWidth="1"/>
    <col min="7684" max="7684" width="13.85546875" style="11" customWidth="1"/>
    <col min="7685" max="7685" width="15.7109375" style="11" customWidth="1"/>
    <col min="7686" max="7686" width="8.85546875" style="11"/>
    <col min="7687" max="7687" width="11.28515625" style="11" customWidth="1"/>
    <col min="7688" max="7933" width="8.85546875" style="11"/>
    <col min="7934" max="7934" width="4.7109375" style="11" customWidth="1"/>
    <col min="7935" max="7935" width="20" style="11" customWidth="1"/>
    <col min="7936" max="7936" width="17.42578125" style="11" customWidth="1"/>
    <col min="7937" max="7937" width="13" style="11" customWidth="1"/>
    <col min="7938" max="7938" width="14.7109375" style="11" customWidth="1"/>
    <col min="7939" max="7939" width="15.140625" style="11" customWidth="1"/>
    <col min="7940" max="7940" width="13.85546875" style="11" customWidth="1"/>
    <col min="7941" max="7941" width="15.7109375" style="11" customWidth="1"/>
    <col min="7942" max="7942" width="8.85546875" style="11"/>
    <col min="7943" max="7943" width="11.28515625" style="11" customWidth="1"/>
    <col min="7944" max="8189" width="8.85546875" style="11"/>
    <col min="8190" max="8190" width="4.7109375" style="11" customWidth="1"/>
    <col min="8191" max="8191" width="20" style="11" customWidth="1"/>
    <col min="8192" max="8192" width="17.42578125" style="11" customWidth="1"/>
    <col min="8193" max="8193" width="13" style="11" customWidth="1"/>
    <col min="8194" max="8194" width="14.7109375" style="11" customWidth="1"/>
    <col min="8195" max="8195" width="15.140625" style="11" customWidth="1"/>
    <col min="8196" max="8196" width="13.85546875" style="11" customWidth="1"/>
    <col min="8197" max="8197" width="15.7109375" style="11" customWidth="1"/>
    <col min="8198" max="8198" width="8.85546875" style="11"/>
    <col min="8199" max="8199" width="11.28515625" style="11" customWidth="1"/>
    <col min="8200" max="8445" width="8.85546875" style="11"/>
    <col min="8446" max="8446" width="4.7109375" style="11" customWidth="1"/>
    <col min="8447" max="8447" width="20" style="11" customWidth="1"/>
    <col min="8448" max="8448" width="17.42578125" style="11" customWidth="1"/>
    <col min="8449" max="8449" width="13" style="11" customWidth="1"/>
    <col min="8450" max="8450" width="14.7109375" style="11" customWidth="1"/>
    <col min="8451" max="8451" width="15.140625" style="11" customWidth="1"/>
    <col min="8452" max="8452" width="13.85546875" style="11" customWidth="1"/>
    <col min="8453" max="8453" width="15.7109375" style="11" customWidth="1"/>
    <col min="8454" max="8454" width="8.85546875" style="11"/>
    <col min="8455" max="8455" width="11.28515625" style="11" customWidth="1"/>
    <col min="8456" max="8701" width="8.85546875" style="11"/>
    <col min="8702" max="8702" width="4.7109375" style="11" customWidth="1"/>
    <col min="8703" max="8703" width="20" style="11" customWidth="1"/>
    <col min="8704" max="8704" width="17.42578125" style="11" customWidth="1"/>
    <col min="8705" max="8705" width="13" style="11" customWidth="1"/>
    <col min="8706" max="8706" width="14.7109375" style="11" customWidth="1"/>
    <col min="8707" max="8707" width="15.140625" style="11" customWidth="1"/>
    <col min="8708" max="8708" width="13.85546875" style="11" customWidth="1"/>
    <col min="8709" max="8709" width="15.7109375" style="11" customWidth="1"/>
    <col min="8710" max="8710" width="8.85546875" style="11"/>
    <col min="8711" max="8711" width="11.28515625" style="11" customWidth="1"/>
    <col min="8712" max="8957" width="8.85546875" style="11"/>
    <col min="8958" max="8958" width="4.7109375" style="11" customWidth="1"/>
    <col min="8959" max="8959" width="20" style="11" customWidth="1"/>
    <col min="8960" max="8960" width="17.42578125" style="11" customWidth="1"/>
    <col min="8961" max="8961" width="13" style="11" customWidth="1"/>
    <col min="8962" max="8962" width="14.7109375" style="11" customWidth="1"/>
    <col min="8963" max="8963" width="15.140625" style="11" customWidth="1"/>
    <col min="8964" max="8964" width="13.85546875" style="11" customWidth="1"/>
    <col min="8965" max="8965" width="15.7109375" style="11" customWidth="1"/>
    <col min="8966" max="8966" width="8.85546875" style="11"/>
    <col min="8967" max="8967" width="11.28515625" style="11" customWidth="1"/>
    <col min="8968" max="9213" width="8.85546875" style="11"/>
    <col min="9214" max="9214" width="4.7109375" style="11" customWidth="1"/>
    <col min="9215" max="9215" width="20" style="11" customWidth="1"/>
    <col min="9216" max="9216" width="17.42578125" style="11" customWidth="1"/>
    <col min="9217" max="9217" width="13" style="11" customWidth="1"/>
    <col min="9218" max="9218" width="14.7109375" style="11" customWidth="1"/>
    <col min="9219" max="9219" width="15.140625" style="11" customWidth="1"/>
    <col min="9220" max="9220" width="13.85546875" style="11" customWidth="1"/>
    <col min="9221" max="9221" width="15.7109375" style="11" customWidth="1"/>
    <col min="9222" max="9222" width="8.85546875" style="11"/>
    <col min="9223" max="9223" width="11.28515625" style="11" customWidth="1"/>
    <col min="9224" max="9469" width="8.85546875" style="11"/>
    <col min="9470" max="9470" width="4.7109375" style="11" customWidth="1"/>
    <col min="9471" max="9471" width="20" style="11" customWidth="1"/>
    <col min="9472" max="9472" width="17.42578125" style="11" customWidth="1"/>
    <col min="9473" max="9473" width="13" style="11" customWidth="1"/>
    <col min="9474" max="9474" width="14.7109375" style="11" customWidth="1"/>
    <col min="9475" max="9475" width="15.140625" style="11" customWidth="1"/>
    <col min="9476" max="9476" width="13.85546875" style="11" customWidth="1"/>
    <col min="9477" max="9477" width="15.7109375" style="11" customWidth="1"/>
    <col min="9478" max="9478" width="8.85546875" style="11"/>
    <col min="9479" max="9479" width="11.28515625" style="11" customWidth="1"/>
    <col min="9480" max="9725" width="8.85546875" style="11"/>
    <col min="9726" max="9726" width="4.7109375" style="11" customWidth="1"/>
    <col min="9727" max="9727" width="20" style="11" customWidth="1"/>
    <col min="9728" max="9728" width="17.42578125" style="11" customWidth="1"/>
    <col min="9729" max="9729" width="13" style="11" customWidth="1"/>
    <col min="9730" max="9730" width="14.7109375" style="11" customWidth="1"/>
    <col min="9731" max="9731" width="15.140625" style="11" customWidth="1"/>
    <col min="9732" max="9732" width="13.85546875" style="11" customWidth="1"/>
    <col min="9733" max="9733" width="15.7109375" style="11" customWidth="1"/>
    <col min="9734" max="9734" width="8.85546875" style="11"/>
    <col min="9735" max="9735" width="11.28515625" style="11" customWidth="1"/>
    <col min="9736" max="9981" width="8.85546875" style="11"/>
    <col min="9982" max="9982" width="4.7109375" style="11" customWidth="1"/>
    <col min="9983" max="9983" width="20" style="11" customWidth="1"/>
    <col min="9984" max="9984" width="17.42578125" style="11" customWidth="1"/>
    <col min="9985" max="9985" width="13" style="11" customWidth="1"/>
    <col min="9986" max="9986" width="14.7109375" style="11" customWidth="1"/>
    <col min="9987" max="9987" width="15.140625" style="11" customWidth="1"/>
    <col min="9988" max="9988" width="13.85546875" style="11" customWidth="1"/>
    <col min="9989" max="9989" width="15.7109375" style="11" customWidth="1"/>
    <col min="9990" max="9990" width="8.85546875" style="11"/>
    <col min="9991" max="9991" width="11.28515625" style="11" customWidth="1"/>
    <col min="9992" max="10237" width="8.85546875" style="11"/>
    <col min="10238" max="10238" width="4.7109375" style="11" customWidth="1"/>
    <col min="10239" max="10239" width="20" style="11" customWidth="1"/>
    <col min="10240" max="10240" width="17.42578125" style="11" customWidth="1"/>
    <col min="10241" max="10241" width="13" style="11" customWidth="1"/>
    <col min="10242" max="10242" width="14.7109375" style="11" customWidth="1"/>
    <col min="10243" max="10243" width="15.140625" style="11" customWidth="1"/>
    <col min="10244" max="10244" width="13.85546875" style="11" customWidth="1"/>
    <col min="10245" max="10245" width="15.7109375" style="11" customWidth="1"/>
    <col min="10246" max="10246" width="8.85546875" style="11"/>
    <col min="10247" max="10247" width="11.28515625" style="11" customWidth="1"/>
    <col min="10248" max="10493" width="8.85546875" style="11"/>
    <col min="10494" max="10494" width="4.7109375" style="11" customWidth="1"/>
    <col min="10495" max="10495" width="20" style="11" customWidth="1"/>
    <col min="10496" max="10496" width="17.42578125" style="11" customWidth="1"/>
    <col min="10497" max="10497" width="13" style="11" customWidth="1"/>
    <col min="10498" max="10498" width="14.7109375" style="11" customWidth="1"/>
    <col min="10499" max="10499" width="15.140625" style="11" customWidth="1"/>
    <col min="10500" max="10500" width="13.85546875" style="11" customWidth="1"/>
    <col min="10501" max="10501" width="15.7109375" style="11" customWidth="1"/>
    <col min="10502" max="10502" width="8.85546875" style="11"/>
    <col min="10503" max="10503" width="11.28515625" style="11" customWidth="1"/>
    <col min="10504" max="10749" width="8.85546875" style="11"/>
    <col min="10750" max="10750" width="4.7109375" style="11" customWidth="1"/>
    <col min="10751" max="10751" width="20" style="11" customWidth="1"/>
    <col min="10752" max="10752" width="17.42578125" style="11" customWidth="1"/>
    <col min="10753" max="10753" width="13" style="11" customWidth="1"/>
    <col min="10754" max="10754" width="14.7109375" style="11" customWidth="1"/>
    <col min="10755" max="10755" width="15.140625" style="11" customWidth="1"/>
    <col min="10756" max="10756" width="13.85546875" style="11" customWidth="1"/>
    <col min="10757" max="10757" width="15.7109375" style="11" customWidth="1"/>
    <col min="10758" max="10758" width="8.85546875" style="11"/>
    <col min="10759" max="10759" width="11.28515625" style="11" customWidth="1"/>
    <col min="10760" max="11005" width="8.85546875" style="11"/>
    <col min="11006" max="11006" width="4.7109375" style="11" customWidth="1"/>
    <col min="11007" max="11007" width="20" style="11" customWidth="1"/>
    <col min="11008" max="11008" width="17.42578125" style="11" customWidth="1"/>
    <col min="11009" max="11009" width="13" style="11" customWidth="1"/>
    <col min="11010" max="11010" width="14.7109375" style="11" customWidth="1"/>
    <col min="11011" max="11011" width="15.140625" style="11" customWidth="1"/>
    <col min="11012" max="11012" width="13.85546875" style="11" customWidth="1"/>
    <col min="11013" max="11013" width="15.7109375" style="11" customWidth="1"/>
    <col min="11014" max="11014" width="8.85546875" style="11"/>
    <col min="11015" max="11015" width="11.28515625" style="11" customWidth="1"/>
    <col min="11016" max="11261" width="8.85546875" style="11"/>
    <col min="11262" max="11262" width="4.7109375" style="11" customWidth="1"/>
    <col min="11263" max="11263" width="20" style="11" customWidth="1"/>
    <col min="11264" max="11264" width="17.42578125" style="11" customWidth="1"/>
    <col min="11265" max="11265" width="13" style="11" customWidth="1"/>
    <col min="11266" max="11266" width="14.7109375" style="11" customWidth="1"/>
    <col min="11267" max="11267" width="15.140625" style="11" customWidth="1"/>
    <col min="11268" max="11268" width="13.85546875" style="11" customWidth="1"/>
    <col min="11269" max="11269" width="15.7109375" style="11" customWidth="1"/>
    <col min="11270" max="11270" width="8.85546875" style="11"/>
    <col min="11271" max="11271" width="11.28515625" style="11" customWidth="1"/>
    <col min="11272" max="11517" width="8.85546875" style="11"/>
    <col min="11518" max="11518" width="4.7109375" style="11" customWidth="1"/>
    <col min="11519" max="11519" width="20" style="11" customWidth="1"/>
    <col min="11520" max="11520" width="17.42578125" style="11" customWidth="1"/>
    <col min="11521" max="11521" width="13" style="11" customWidth="1"/>
    <col min="11522" max="11522" width="14.7109375" style="11" customWidth="1"/>
    <col min="11523" max="11523" width="15.140625" style="11" customWidth="1"/>
    <col min="11524" max="11524" width="13.85546875" style="11" customWidth="1"/>
    <col min="11525" max="11525" width="15.7109375" style="11" customWidth="1"/>
    <col min="11526" max="11526" width="8.85546875" style="11"/>
    <col min="11527" max="11527" width="11.28515625" style="11" customWidth="1"/>
    <col min="11528" max="11773" width="8.85546875" style="11"/>
    <col min="11774" max="11774" width="4.7109375" style="11" customWidth="1"/>
    <col min="11775" max="11775" width="20" style="11" customWidth="1"/>
    <col min="11776" max="11776" width="17.42578125" style="11" customWidth="1"/>
    <col min="11777" max="11777" width="13" style="11" customWidth="1"/>
    <col min="11778" max="11778" width="14.7109375" style="11" customWidth="1"/>
    <col min="11779" max="11779" width="15.140625" style="11" customWidth="1"/>
    <col min="11780" max="11780" width="13.85546875" style="11" customWidth="1"/>
    <col min="11781" max="11781" width="15.7109375" style="11" customWidth="1"/>
    <col min="11782" max="11782" width="8.85546875" style="11"/>
    <col min="11783" max="11783" width="11.28515625" style="11" customWidth="1"/>
    <col min="11784" max="12029" width="8.85546875" style="11"/>
    <col min="12030" max="12030" width="4.7109375" style="11" customWidth="1"/>
    <col min="12031" max="12031" width="20" style="11" customWidth="1"/>
    <col min="12032" max="12032" width="17.42578125" style="11" customWidth="1"/>
    <col min="12033" max="12033" width="13" style="11" customWidth="1"/>
    <col min="12034" max="12034" width="14.7109375" style="11" customWidth="1"/>
    <col min="12035" max="12035" width="15.140625" style="11" customWidth="1"/>
    <col min="12036" max="12036" width="13.85546875" style="11" customWidth="1"/>
    <col min="12037" max="12037" width="15.7109375" style="11" customWidth="1"/>
    <col min="12038" max="12038" width="8.85546875" style="11"/>
    <col min="12039" max="12039" width="11.28515625" style="11" customWidth="1"/>
    <col min="12040" max="12285" width="8.85546875" style="11"/>
    <col min="12286" max="12286" width="4.7109375" style="11" customWidth="1"/>
    <col min="12287" max="12287" width="20" style="11" customWidth="1"/>
    <col min="12288" max="12288" width="17.42578125" style="11" customWidth="1"/>
    <col min="12289" max="12289" width="13" style="11" customWidth="1"/>
    <col min="12290" max="12290" width="14.7109375" style="11" customWidth="1"/>
    <col min="12291" max="12291" width="15.140625" style="11" customWidth="1"/>
    <col min="12292" max="12292" width="13.85546875" style="11" customWidth="1"/>
    <col min="12293" max="12293" width="15.7109375" style="11" customWidth="1"/>
    <col min="12294" max="12294" width="8.85546875" style="11"/>
    <col min="12295" max="12295" width="11.28515625" style="11" customWidth="1"/>
    <col min="12296" max="12541" width="8.85546875" style="11"/>
    <col min="12542" max="12542" width="4.7109375" style="11" customWidth="1"/>
    <col min="12543" max="12543" width="20" style="11" customWidth="1"/>
    <col min="12544" max="12544" width="17.42578125" style="11" customWidth="1"/>
    <col min="12545" max="12545" width="13" style="11" customWidth="1"/>
    <col min="12546" max="12546" width="14.7109375" style="11" customWidth="1"/>
    <col min="12547" max="12547" width="15.140625" style="11" customWidth="1"/>
    <col min="12548" max="12548" width="13.85546875" style="11" customWidth="1"/>
    <col min="12549" max="12549" width="15.7109375" style="11" customWidth="1"/>
    <col min="12550" max="12550" width="8.85546875" style="11"/>
    <col min="12551" max="12551" width="11.28515625" style="11" customWidth="1"/>
    <col min="12552" max="12797" width="8.85546875" style="11"/>
    <col min="12798" max="12798" width="4.7109375" style="11" customWidth="1"/>
    <col min="12799" max="12799" width="20" style="11" customWidth="1"/>
    <col min="12800" max="12800" width="17.42578125" style="11" customWidth="1"/>
    <col min="12801" max="12801" width="13" style="11" customWidth="1"/>
    <col min="12802" max="12802" width="14.7109375" style="11" customWidth="1"/>
    <col min="12803" max="12803" width="15.140625" style="11" customWidth="1"/>
    <col min="12804" max="12804" width="13.85546875" style="11" customWidth="1"/>
    <col min="12805" max="12805" width="15.7109375" style="11" customWidth="1"/>
    <col min="12806" max="12806" width="8.85546875" style="11"/>
    <col min="12807" max="12807" width="11.28515625" style="11" customWidth="1"/>
    <col min="12808" max="13053" width="8.85546875" style="11"/>
    <col min="13054" max="13054" width="4.7109375" style="11" customWidth="1"/>
    <col min="13055" max="13055" width="20" style="11" customWidth="1"/>
    <col min="13056" max="13056" width="17.42578125" style="11" customWidth="1"/>
    <col min="13057" max="13057" width="13" style="11" customWidth="1"/>
    <col min="13058" max="13058" width="14.7109375" style="11" customWidth="1"/>
    <col min="13059" max="13059" width="15.140625" style="11" customWidth="1"/>
    <col min="13060" max="13060" width="13.85546875" style="11" customWidth="1"/>
    <col min="13061" max="13061" width="15.7109375" style="11" customWidth="1"/>
    <col min="13062" max="13062" width="8.85546875" style="11"/>
    <col min="13063" max="13063" width="11.28515625" style="11" customWidth="1"/>
    <col min="13064" max="13309" width="8.85546875" style="11"/>
    <col min="13310" max="13310" width="4.7109375" style="11" customWidth="1"/>
    <col min="13311" max="13311" width="20" style="11" customWidth="1"/>
    <col min="13312" max="13312" width="17.42578125" style="11" customWidth="1"/>
    <col min="13313" max="13313" width="13" style="11" customWidth="1"/>
    <col min="13314" max="13314" width="14.7109375" style="11" customWidth="1"/>
    <col min="13315" max="13315" width="15.140625" style="11" customWidth="1"/>
    <col min="13316" max="13316" width="13.85546875" style="11" customWidth="1"/>
    <col min="13317" max="13317" width="15.7109375" style="11" customWidth="1"/>
    <col min="13318" max="13318" width="8.85546875" style="11"/>
    <col min="13319" max="13319" width="11.28515625" style="11" customWidth="1"/>
    <col min="13320" max="13565" width="8.85546875" style="11"/>
    <col min="13566" max="13566" width="4.7109375" style="11" customWidth="1"/>
    <col min="13567" max="13567" width="20" style="11" customWidth="1"/>
    <col min="13568" max="13568" width="17.42578125" style="11" customWidth="1"/>
    <col min="13569" max="13569" width="13" style="11" customWidth="1"/>
    <col min="13570" max="13570" width="14.7109375" style="11" customWidth="1"/>
    <col min="13571" max="13571" width="15.140625" style="11" customWidth="1"/>
    <col min="13572" max="13572" width="13.85546875" style="11" customWidth="1"/>
    <col min="13573" max="13573" width="15.7109375" style="11" customWidth="1"/>
    <col min="13574" max="13574" width="8.85546875" style="11"/>
    <col min="13575" max="13575" width="11.28515625" style="11" customWidth="1"/>
    <col min="13576" max="13821" width="8.85546875" style="11"/>
    <col min="13822" max="13822" width="4.7109375" style="11" customWidth="1"/>
    <col min="13823" max="13823" width="20" style="11" customWidth="1"/>
    <col min="13824" max="13824" width="17.42578125" style="11" customWidth="1"/>
    <col min="13825" max="13825" width="13" style="11" customWidth="1"/>
    <col min="13826" max="13826" width="14.7109375" style="11" customWidth="1"/>
    <col min="13827" max="13827" width="15.140625" style="11" customWidth="1"/>
    <col min="13828" max="13828" width="13.85546875" style="11" customWidth="1"/>
    <col min="13829" max="13829" width="15.7109375" style="11" customWidth="1"/>
    <col min="13830" max="13830" width="8.85546875" style="11"/>
    <col min="13831" max="13831" width="11.28515625" style="11" customWidth="1"/>
    <col min="13832" max="14077" width="8.85546875" style="11"/>
    <col min="14078" max="14078" width="4.7109375" style="11" customWidth="1"/>
    <col min="14079" max="14079" width="20" style="11" customWidth="1"/>
    <col min="14080" max="14080" width="17.42578125" style="11" customWidth="1"/>
    <col min="14081" max="14081" width="13" style="11" customWidth="1"/>
    <col min="14082" max="14082" width="14.7109375" style="11" customWidth="1"/>
    <col min="14083" max="14083" width="15.140625" style="11" customWidth="1"/>
    <col min="14084" max="14084" width="13.85546875" style="11" customWidth="1"/>
    <col min="14085" max="14085" width="15.7109375" style="11" customWidth="1"/>
    <col min="14086" max="14086" width="8.85546875" style="11"/>
    <col min="14087" max="14087" width="11.28515625" style="11" customWidth="1"/>
    <col min="14088" max="14333" width="8.85546875" style="11"/>
    <col min="14334" max="14334" width="4.7109375" style="11" customWidth="1"/>
    <col min="14335" max="14335" width="20" style="11" customWidth="1"/>
    <col min="14336" max="14336" width="17.42578125" style="11" customWidth="1"/>
    <col min="14337" max="14337" width="13" style="11" customWidth="1"/>
    <col min="14338" max="14338" width="14.7109375" style="11" customWidth="1"/>
    <col min="14339" max="14339" width="15.140625" style="11" customWidth="1"/>
    <col min="14340" max="14340" width="13.85546875" style="11" customWidth="1"/>
    <col min="14341" max="14341" width="15.7109375" style="11" customWidth="1"/>
    <col min="14342" max="14342" width="8.85546875" style="11"/>
    <col min="14343" max="14343" width="11.28515625" style="11" customWidth="1"/>
    <col min="14344" max="14589" width="8.85546875" style="11"/>
    <col min="14590" max="14590" width="4.7109375" style="11" customWidth="1"/>
    <col min="14591" max="14591" width="20" style="11" customWidth="1"/>
    <col min="14592" max="14592" width="17.42578125" style="11" customWidth="1"/>
    <col min="14593" max="14593" width="13" style="11" customWidth="1"/>
    <col min="14594" max="14594" width="14.7109375" style="11" customWidth="1"/>
    <col min="14595" max="14595" width="15.140625" style="11" customWidth="1"/>
    <col min="14596" max="14596" width="13.85546875" style="11" customWidth="1"/>
    <col min="14597" max="14597" width="15.7109375" style="11" customWidth="1"/>
    <col min="14598" max="14598" width="8.85546875" style="11"/>
    <col min="14599" max="14599" width="11.28515625" style="11" customWidth="1"/>
    <col min="14600" max="14845" width="8.85546875" style="11"/>
    <col min="14846" max="14846" width="4.7109375" style="11" customWidth="1"/>
    <col min="14847" max="14847" width="20" style="11" customWidth="1"/>
    <col min="14848" max="14848" width="17.42578125" style="11" customWidth="1"/>
    <col min="14849" max="14849" width="13" style="11" customWidth="1"/>
    <col min="14850" max="14850" width="14.7109375" style="11" customWidth="1"/>
    <col min="14851" max="14851" width="15.140625" style="11" customWidth="1"/>
    <col min="14852" max="14852" width="13.85546875" style="11" customWidth="1"/>
    <col min="14853" max="14853" width="15.7109375" style="11" customWidth="1"/>
    <col min="14854" max="14854" width="8.85546875" style="11"/>
    <col min="14855" max="14855" width="11.28515625" style="11" customWidth="1"/>
    <col min="14856" max="15101" width="8.85546875" style="11"/>
    <col min="15102" max="15102" width="4.7109375" style="11" customWidth="1"/>
    <col min="15103" max="15103" width="20" style="11" customWidth="1"/>
    <col min="15104" max="15104" width="17.42578125" style="11" customWidth="1"/>
    <col min="15105" max="15105" width="13" style="11" customWidth="1"/>
    <col min="15106" max="15106" width="14.7109375" style="11" customWidth="1"/>
    <col min="15107" max="15107" width="15.140625" style="11" customWidth="1"/>
    <col min="15108" max="15108" width="13.85546875" style="11" customWidth="1"/>
    <col min="15109" max="15109" width="15.7109375" style="11" customWidth="1"/>
    <col min="15110" max="15110" width="8.85546875" style="11"/>
    <col min="15111" max="15111" width="11.28515625" style="11" customWidth="1"/>
    <col min="15112" max="15357" width="8.85546875" style="11"/>
    <col min="15358" max="15358" width="4.7109375" style="11" customWidth="1"/>
    <col min="15359" max="15359" width="20" style="11" customWidth="1"/>
    <col min="15360" max="15360" width="17.42578125" style="11" customWidth="1"/>
    <col min="15361" max="15361" width="13" style="11" customWidth="1"/>
    <col min="15362" max="15362" width="14.7109375" style="11" customWidth="1"/>
    <col min="15363" max="15363" width="15.140625" style="11" customWidth="1"/>
    <col min="15364" max="15364" width="13.85546875" style="11" customWidth="1"/>
    <col min="15365" max="15365" width="15.7109375" style="11" customWidth="1"/>
    <col min="15366" max="15366" width="8.85546875" style="11"/>
    <col min="15367" max="15367" width="11.28515625" style="11" customWidth="1"/>
    <col min="15368" max="15613" width="8.85546875" style="11"/>
    <col min="15614" max="15614" width="4.7109375" style="11" customWidth="1"/>
    <col min="15615" max="15615" width="20" style="11" customWidth="1"/>
    <col min="15616" max="15616" width="17.42578125" style="11" customWidth="1"/>
    <col min="15617" max="15617" width="13" style="11" customWidth="1"/>
    <col min="15618" max="15618" width="14.7109375" style="11" customWidth="1"/>
    <col min="15619" max="15619" width="15.140625" style="11" customWidth="1"/>
    <col min="15620" max="15620" width="13.85546875" style="11" customWidth="1"/>
    <col min="15621" max="15621" width="15.7109375" style="11" customWidth="1"/>
    <col min="15622" max="15622" width="8.85546875" style="11"/>
    <col min="15623" max="15623" width="11.28515625" style="11" customWidth="1"/>
    <col min="15624" max="15869" width="8.85546875" style="11"/>
    <col min="15870" max="15870" width="4.7109375" style="11" customWidth="1"/>
    <col min="15871" max="15871" width="20" style="11" customWidth="1"/>
    <col min="15872" max="15872" width="17.42578125" style="11" customWidth="1"/>
    <col min="15873" max="15873" width="13" style="11" customWidth="1"/>
    <col min="15874" max="15874" width="14.7109375" style="11" customWidth="1"/>
    <col min="15875" max="15875" width="15.140625" style="11" customWidth="1"/>
    <col min="15876" max="15876" width="13.85546875" style="11" customWidth="1"/>
    <col min="15877" max="15877" width="15.7109375" style="11" customWidth="1"/>
    <col min="15878" max="15878" width="8.85546875" style="11"/>
    <col min="15879" max="15879" width="11.28515625" style="11" customWidth="1"/>
    <col min="15880" max="16125" width="8.85546875" style="11"/>
    <col min="16126" max="16126" width="4.7109375" style="11" customWidth="1"/>
    <col min="16127" max="16127" width="20" style="11" customWidth="1"/>
    <col min="16128" max="16128" width="17.42578125" style="11" customWidth="1"/>
    <col min="16129" max="16129" width="13" style="11" customWidth="1"/>
    <col min="16130" max="16130" width="14.7109375" style="11" customWidth="1"/>
    <col min="16131" max="16131" width="15.140625" style="11" customWidth="1"/>
    <col min="16132" max="16132" width="13.85546875" style="11" customWidth="1"/>
    <col min="16133" max="16133" width="15.7109375" style="11" customWidth="1"/>
    <col min="16134" max="16134" width="8.85546875" style="11"/>
    <col min="16135" max="16135" width="11.28515625" style="11" customWidth="1"/>
    <col min="16136" max="16384" width="8.85546875" style="11"/>
  </cols>
  <sheetData>
    <row r="1" spans="2:5">
      <c r="E1" s="77" t="s">
        <v>99</v>
      </c>
    </row>
    <row r="2" spans="2:5">
      <c r="E2" s="77" t="s">
        <v>100</v>
      </c>
    </row>
    <row r="3" spans="2:5">
      <c r="E3" s="77" t="s">
        <v>101</v>
      </c>
    </row>
    <row r="4" spans="2:5">
      <c r="E4" s="77" t="s">
        <v>102</v>
      </c>
    </row>
    <row r="5" spans="2:5">
      <c r="E5" s="77" t="s">
        <v>103</v>
      </c>
    </row>
    <row r="7" spans="2:5" ht="25.9" customHeight="1">
      <c r="D7" s="69" t="s">
        <v>104</v>
      </c>
      <c r="E7" s="33"/>
    </row>
    <row r="9" spans="2:5" ht="24" customHeight="1">
      <c r="B9" s="69" t="s">
        <v>105</v>
      </c>
      <c r="C9" s="73" t="s">
        <v>106</v>
      </c>
      <c r="D9" s="414">
        <f>' 910.00 '!D5:I5</f>
        <v>0</v>
      </c>
      <c r="E9" s="415"/>
    </row>
    <row r="10" spans="2:5" ht="34.15" customHeight="1">
      <c r="B10" s="23" t="s">
        <v>107</v>
      </c>
      <c r="C10" s="416" t="s">
        <v>108</v>
      </c>
      <c r="D10" s="417"/>
      <c r="E10" s="113"/>
    </row>
    <row r="11" spans="2:5" ht="23.45" customHeight="1">
      <c r="B11" s="23" t="s">
        <v>109</v>
      </c>
      <c r="C11" s="73" t="s">
        <v>110</v>
      </c>
      <c r="D11" s="72">
        <v>1</v>
      </c>
      <c r="E11" s="112">
        <f>SUM(' 910.00 '!Q9:S9)</f>
        <v>2016</v>
      </c>
    </row>
    <row r="12" spans="2:5">
      <c r="C12" s="70"/>
      <c r="D12" s="70"/>
      <c r="E12" s="70"/>
    </row>
    <row r="14" spans="2:5" ht="12.75">
      <c r="C14" s="33"/>
      <c r="D14" s="69" t="s">
        <v>113</v>
      </c>
      <c r="E14" s="33"/>
    </row>
    <row r="15" spans="2:5" ht="28.9" customHeight="1">
      <c r="C15" s="418" t="s">
        <v>151</v>
      </c>
      <c r="D15" s="419"/>
      <c r="E15" s="419"/>
    </row>
    <row r="16" spans="2:5" ht="12.75">
      <c r="C16" s="33"/>
      <c r="D16" s="69" t="s">
        <v>111</v>
      </c>
      <c r="E16" s="33"/>
    </row>
    <row r="17" spans="2:5">
      <c r="D17" s="68" t="s">
        <v>112</v>
      </c>
    </row>
    <row r="18" spans="2:5" ht="31.15" customHeight="1">
      <c r="B18" s="74" t="s">
        <v>114</v>
      </c>
      <c r="C18" s="74" t="s">
        <v>14</v>
      </c>
      <c r="D18" s="76" t="s">
        <v>115</v>
      </c>
      <c r="E18" s="74" t="s">
        <v>116</v>
      </c>
    </row>
    <row r="19" spans="2:5" ht="12.75">
      <c r="B19" s="74">
        <v>1</v>
      </c>
      <c r="C19" s="74">
        <v>2</v>
      </c>
      <c r="D19" s="74">
        <v>3</v>
      </c>
      <c r="E19" s="75">
        <v>4</v>
      </c>
    </row>
    <row r="20" spans="2:5" ht="25.9" customHeight="1">
      <c r="B20" s="420" t="s">
        <v>117</v>
      </c>
      <c r="C20" s="421"/>
      <c r="D20" s="421"/>
      <c r="E20" s="422"/>
    </row>
    <row r="21" spans="2:5">
      <c r="B21" s="15"/>
      <c r="C21" s="15"/>
      <c r="D21" s="116"/>
      <c r="E21" s="15"/>
    </row>
    <row r="22" spans="2:5">
      <c r="B22" s="15"/>
      <c r="C22" s="15"/>
      <c r="D22" s="15"/>
      <c r="E22" s="15"/>
    </row>
    <row r="23" spans="2:5">
      <c r="B23" s="15"/>
      <c r="C23" s="15"/>
      <c r="D23" s="15"/>
      <c r="E23" s="15"/>
    </row>
    <row r="24" spans="2:5">
      <c r="B24" s="15"/>
      <c r="C24" s="15"/>
      <c r="D24" s="15"/>
      <c r="E24" s="15"/>
    </row>
    <row r="25" spans="2:5">
      <c r="B25" s="15"/>
      <c r="C25" s="15"/>
      <c r="D25" s="15"/>
      <c r="E25" s="15"/>
    </row>
    <row r="26" spans="2:5">
      <c r="B26" s="15"/>
      <c r="C26" s="15"/>
      <c r="D26" s="15"/>
      <c r="E26" s="15"/>
    </row>
    <row r="27" spans="2:5">
      <c r="B27" s="15"/>
      <c r="C27" s="15"/>
      <c r="D27" s="15"/>
      <c r="E27" s="15"/>
    </row>
    <row r="28" spans="2:5">
      <c r="B28" s="15"/>
      <c r="C28" s="15"/>
      <c r="D28" s="15"/>
      <c r="E28" s="15"/>
    </row>
    <row r="29" spans="2:5" ht="12.75" thickBot="1">
      <c r="B29" s="15"/>
      <c r="C29" s="15"/>
      <c r="D29" s="16"/>
      <c r="E29" s="16"/>
    </row>
    <row r="30" spans="2:5" ht="24" customHeight="1" thickBot="1">
      <c r="B30" s="78" t="s">
        <v>156</v>
      </c>
      <c r="C30" s="14"/>
      <c r="D30" s="425">
        <f>SUM(D21:E29)</f>
        <v>0</v>
      </c>
      <c r="E30" s="426"/>
    </row>
    <row r="31" spans="2:5">
      <c r="B31" s="15"/>
      <c r="C31" s="15"/>
      <c r="D31" s="12"/>
      <c r="E31" s="12"/>
    </row>
    <row r="32" spans="2:5">
      <c r="B32" s="15"/>
      <c r="C32" s="15"/>
      <c r="D32" s="15"/>
      <c r="E32" s="15"/>
    </row>
    <row r="33" spans="2:5">
      <c r="B33" s="15"/>
      <c r="C33" s="15"/>
      <c r="D33" s="15"/>
      <c r="E33" s="15"/>
    </row>
    <row r="34" spans="2:5">
      <c r="B34" s="15"/>
      <c r="C34" s="15"/>
      <c r="D34" s="15"/>
      <c r="E34" s="15"/>
    </row>
    <row r="35" spans="2:5">
      <c r="B35" s="15"/>
      <c r="C35" s="15"/>
      <c r="D35" s="15"/>
      <c r="E35" s="15"/>
    </row>
    <row r="36" spans="2:5">
      <c r="B36" s="15"/>
      <c r="C36" s="15"/>
      <c r="D36" s="15"/>
      <c r="E36" s="15"/>
    </row>
    <row r="37" spans="2:5">
      <c r="B37" s="15"/>
      <c r="C37" s="15"/>
      <c r="D37" s="15"/>
      <c r="E37" s="15"/>
    </row>
    <row r="38" spans="2:5">
      <c r="B38" s="15"/>
      <c r="C38" s="15"/>
      <c r="D38" s="15"/>
      <c r="E38" s="15"/>
    </row>
    <row r="39" spans="2:5" ht="12.75" thickBot="1">
      <c r="B39" s="15"/>
      <c r="C39" s="15"/>
      <c r="D39" s="16"/>
      <c r="E39" s="16"/>
    </row>
    <row r="40" spans="2:5" ht="24" customHeight="1" thickBot="1">
      <c r="B40" s="78" t="s">
        <v>157</v>
      </c>
      <c r="C40" s="14"/>
      <c r="D40" s="425">
        <f>SUM(D31:E39)</f>
        <v>0</v>
      </c>
      <c r="E40" s="426"/>
    </row>
    <row r="41" spans="2:5">
      <c r="B41" s="15"/>
      <c r="C41" s="15"/>
      <c r="D41" s="12"/>
      <c r="E41" s="12"/>
    </row>
    <row r="42" spans="2:5">
      <c r="B42" s="15"/>
      <c r="C42" s="15"/>
      <c r="D42" s="15"/>
      <c r="E42" s="15"/>
    </row>
    <row r="43" spans="2:5">
      <c r="B43" s="15"/>
      <c r="C43" s="15"/>
      <c r="D43" s="15"/>
      <c r="E43" s="15"/>
    </row>
    <row r="44" spans="2:5">
      <c r="B44" s="15"/>
      <c r="C44" s="15"/>
      <c r="D44" s="15"/>
      <c r="E44" s="15"/>
    </row>
    <row r="45" spans="2:5">
      <c r="B45" s="15"/>
      <c r="C45" s="15"/>
      <c r="D45" s="15"/>
      <c r="E45" s="15"/>
    </row>
    <row r="46" spans="2:5">
      <c r="B46" s="15"/>
      <c r="C46" s="15"/>
      <c r="D46" s="15"/>
      <c r="E46" s="15"/>
    </row>
    <row r="47" spans="2:5">
      <c r="B47" s="15"/>
      <c r="C47" s="15"/>
      <c r="D47" s="15"/>
      <c r="E47" s="15"/>
    </row>
    <row r="48" spans="2:5">
      <c r="B48" s="15"/>
      <c r="C48" s="15"/>
      <c r="D48" s="15"/>
      <c r="E48" s="15"/>
    </row>
    <row r="49" spans="2:5" ht="12.75" thickBot="1">
      <c r="B49" s="15"/>
      <c r="C49" s="15"/>
      <c r="D49" s="16"/>
      <c r="E49" s="16"/>
    </row>
    <row r="50" spans="2:5" ht="22.15" customHeight="1" thickBot="1">
      <c r="B50" s="78" t="s">
        <v>158</v>
      </c>
      <c r="C50" s="14"/>
      <c r="D50" s="425">
        <f>SUM(D41:E49)</f>
        <v>0</v>
      </c>
      <c r="E50" s="426"/>
    </row>
    <row r="51" spans="2:5">
      <c r="B51" s="15"/>
      <c r="C51" s="15"/>
      <c r="D51" s="12"/>
      <c r="E51" s="12"/>
    </row>
    <row r="52" spans="2:5">
      <c r="B52" s="15"/>
      <c r="C52" s="15"/>
      <c r="D52" s="15"/>
      <c r="E52" s="15"/>
    </row>
    <row r="53" spans="2:5">
      <c r="B53" s="15"/>
      <c r="C53" s="15"/>
      <c r="D53" s="15"/>
      <c r="E53" s="15"/>
    </row>
    <row r="54" spans="2:5">
      <c r="B54" s="15"/>
      <c r="C54" s="15"/>
      <c r="D54" s="15"/>
      <c r="E54" s="15"/>
    </row>
    <row r="55" spans="2:5">
      <c r="B55" s="15"/>
      <c r="C55" s="15"/>
      <c r="D55" s="15"/>
      <c r="E55" s="15"/>
    </row>
    <row r="56" spans="2:5">
      <c r="B56" s="15"/>
      <c r="C56" s="15"/>
      <c r="D56" s="15"/>
      <c r="E56" s="15"/>
    </row>
    <row r="57" spans="2:5">
      <c r="B57" s="15"/>
      <c r="C57" s="15"/>
      <c r="D57" s="15"/>
      <c r="E57" s="15"/>
    </row>
    <row r="58" spans="2:5">
      <c r="B58" s="15"/>
      <c r="C58" s="15"/>
      <c r="D58" s="15"/>
      <c r="E58" s="15"/>
    </row>
    <row r="59" spans="2:5" ht="12.75" thickBot="1">
      <c r="B59" s="15"/>
      <c r="C59" s="15"/>
      <c r="D59" s="15"/>
      <c r="E59" s="15"/>
    </row>
    <row r="60" spans="2:5" ht="30.6" customHeight="1" thickBot="1">
      <c r="B60" s="78" t="s">
        <v>159</v>
      </c>
      <c r="C60" s="14"/>
      <c r="D60" s="425">
        <f>SUM(D51:E59)</f>
        <v>0</v>
      </c>
      <c r="E60" s="426"/>
    </row>
    <row r="61" spans="2:5">
      <c r="B61" s="15"/>
      <c r="C61" s="15"/>
      <c r="D61" s="12"/>
      <c r="E61" s="12"/>
    </row>
    <row r="62" spans="2:5">
      <c r="B62" s="15"/>
      <c r="C62" s="15"/>
      <c r="D62" s="15"/>
      <c r="E62" s="15"/>
    </row>
    <row r="63" spans="2:5">
      <c r="B63" s="15"/>
      <c r="C63" s="15"/>
      <c r="D63" s="15"/>
      <c r="E63" s="15"/>
    </row>
    <row r="64" spans="2:5">
      <c r="B64" s="15"/>
      <c r="C64" s="15"/>
      <c r="D64" s="15"/>
      <c r="E64" s="15"/>
    </row>
    <row r="65" spans="2:7">
      <c r="B65" s="15"/>
      <c r="C65" s="15"/>
      <c r="D65" s="15"/>
      <c r="E65" s="15"/>
    </row>
    <row r="66" spans="2:7">
      <c r="B66" s="15"/>
      <c r="C66" s="15"/>
      <c r="D66" s="15"/>
      <c r="E66" s="15"/>
    </row>
    <row r="67" spans="2:7">
      <c r="B67" s="15"/>
      <c r="C67" s="15"/>
      <c r="D67" s="15"/>
      <c r="E67" s="15"/>
    </row>
    <row r="68" spans="2:7">
      <c r="B68" s="15"/>
      <c r="C68" s="15"/>
      <c r="D68" s="15"/>
      <c r="E68" s="15"/>
    </row>
    <row r="69" spans="2:7" ht="12.75" thickBot="1">
      <c r="B69" s="15"/>
      <c r="C69" s="15"/>
      <c r="D69" s="16"/>
      <c r="E69" s="16"/>
    </row>
    <row r="70" spans="2:7" ht="33.6" customHeight="1" thickBot="1">
      <c r="B70" s="78" t="s">
        <v>160</v>
      </c>
      <c r="C70" s="14"/>
      <c r="D70" s="425">
        <f>SUM(D61:E69)</f>
        <v>0</v>
      </c>
      <c r="E70" s="426"/>
    </row>
    <row r="71" spans="2:7">
      <c r="B71" s="15"/>
      <c r="C71" s="15"/>
      <c r="D71" s="12"/>
      <c r="E71" s="12"/>
    </row>
    <row r="72" spans="2:7">
      <c r="B72" s="15"/>
      <c r="C72" s="15"/>
      <c r="D72" s="15"/>
      <c r="E72" s="15"/>
    </row>
    <row r="73" spans="2:7">
      <c r="B73" s="15"/>
      <c r="C73" s="15"/>
      <c r="D73" s="15"/>
      <c r="E73" s="15"/>
    </row>
    <row r="74" spans="2:7">
      <c r="B74" s="15"/>
      <c r="C74" s="15"/>
      <c r="D74" s="15"/>
      <c r="E74" s="15"/>
    </row>
    <row r="75" spans="2:7">
      <c r="B75" s="15"/>
      <c r="C75" s="15"/>
      <c r="D75" s="15"/>
      <c r="E75" s="15"/>
    </row>
    <row r="76" spans="2:7">
      <c r="B76" s="15"/>
      <c r="C76" s="15"/>
      <c r="D76" s="15"/>
      <c r="E76" s="15"/>
    </row>
    <row r="77" spans="2:7">
      <c r="B77" s="15"/>
      <c r="C77" s="15"/>
      <c r="D77" s="15"/>
      <c r="E77" s="15"/>
    </row>
    <row r="78" spans="2:7" ht="12.75">
      <c r="B78" s="15"/>
      <c r="C78" s="15"/>
      <c r="D78" s="15"/>
      <c r="E78" s="15"/>
      <c r="G78" s="114"/>
    </row>
    <row r="79" spans="2:7" ht="12.75" thickBot="1">
      <c r="B79" s="15"/>
      <c r="C79" s="15"/>
      <c r="D79" s="16"/>
      <c r="E79" s="16"/>
    </row>
    <row r="80" spans="2:7" ht="27" customHeight="1" thickBot="1">
      <c r="B80" s="80" t="s">
        <v>161</v>
      </c>
      <c r="C80" s="14"/>
      <c r="D80" s="425">
        <f>SUM(D71:E79)</f>
        <v>0</v>
      </c>
      <c r="E80" s="426"/>
    </row>
    <row r="81" spans="2:5" ht="26.45" customHeight="1" thickBot="1">
      <c r="B81" s="423" t="s">
        <v>118</v>
      </c>
      <c r="C81" s="424"/>
      <c r="D81" s="427">
        <f>D30+D40+D50+D60+D70+D80</f>
        <v>0</v>
      </c>
      <c r="E81" s="428"/>
    </row>
    <row r="82" spans="2:5" ht="24" customHeight="1" thickBot="1">
      <c r="B82" s="433" t="s">
        <v>153</v>
      </c>
      <c r="C82" s="434"/>
      <c r="D82" s="434"/>
      <c r="E82" s="435"/>
    </row>
    <row r="83" spans="2:5" ht="18" customHeight="1">
      <c r="B83" s="15"/>
      <c r="C83" s="15"/>
      <c r="D83" s="15"/>
      <c r="E83" s="15"/>
    </row>
    <row r="84" spans="2:5" ht="12.75" thickBot="1">
      <c r="B84" s="15"/>
      <c r="C84" s="15"/>
      <c r="D84" s="15"/>
      <c r="E84" s="15"/>
    </row>
    <row r="85" spans="2:5" ht="23.45" customHeight="1" thickBot="1">
      <c r="B85" s="78" t="s">
        <v>156</v>
      </c>
      <c r="C85" s="14"/>
      <c r="D85" s="425">
        <f>SUM(D83:E84)</f>
        <v>0</v>
      </c>
      <c r="E85" s="426"/>
    </row>
    <row r="86" spans="2:5">
      <c r="B86" s="15"/>
      <c r="C86" s="15"/>
      <c r="D86" s="12"/>
      <c r="E86" s="12"/>
    </row>
    <row r="87" spans="2:5" ht="12.75" thickBot="1">
      <c r="B87" s="15"/>
      <c r="C87" s="15"/>
      <c r="D87" s="15"/>
      <c r="E87" s="15"/>
    </row>
    <row r="88" spans="2:5" ht="21" customHeight="1" thickBot="1">
      <c r="B88" s="78" t="s">
        <v>157</v>
      </c>
      <c r="C88" s="14"/>
      <c r="D88" s="425">
        <f>SUM(D86:E87)</f>
        <v>0</v>
      </c>
      <c r="E88" s="426"/>
    </row>
    <row r="89" spans="2:5">
      <c r="B89" s="15"/>
      <c r="C89" s="15"/>
      <c r="D89" s="12"/>
      <c r="E89" s="12"/>
    </row>
    <row r="90" spans="2:5" ht="12.75" thickBot="1">
      <c r="B90" s="15"/>
      <c r="C90" s="15"/>
      <c r="D90" s="15"/>
      <c r="E90" s="15"/>
    </row>
    <row r="91" spans="2:5" ht="25.15" customHeight="1" thickBot="1">
      <c r="B91" s="78" t="s">
        <v>158</v>
      </c>
      <c r="C91" s="14"/>
      <c r="D91" s="425">
        <f>SUM(D89:E90)</f>
        <v>0</v>
      </c>
      <c r="E91" s="426"/>
    </row>
    <row r="92" spans="2:5">
      <c r="B92" s="15"/>
      <c r="C92" s="15"/>
      <c r="D92" s="12"/>
      <c r="E92" s="12"/>
    </row>
    <row r="93" spans="2:5" ht="12.75" thickBot="1">
      <c r="B93" s="15"/>
      <c r="C93" s="15"/>
      <c r="D93" s="15"/>
      <c r="E93" s="15"/>
    </row>
    <row r="94" spans="2:5" ht="25.9" customHeight="1" thickBot="1">
      <c r="B94" s="78" t="s">
        <v>159</v>
      </c>
      <c r="C94" s="14"/>
      <c r="D94" s="425">
        <f>SUM(D92:E93)</f>
        <v>0</v>
      </c>
      <c r="E94" s="426"/>
    </row>
    <row r="95" spans="2:5">
      <c r="B95" s="15"/>
      <c r="C95" s="15"/>
      <c r="D95" s="12"/>
      <c r="E95" s="12"/>
    </row>
    <row r="96" spans="2:5" ht="12.75" thickBot="1">
      <c r="B96" s="15"/>
      <c r="C96" s="15"/>
      <c r="D96" s="15"/>
      <c r="E96" s="15"/>
    </row>
    <row r="97" spans="2:5" ht="27" customHeight="1" thickBot="1">
      <c r="B97" s="78" t="s">
        <v>160</v>
      </c>
      <c r="C97" s="14"/>
      <c r="D97" s="425">
        <f>SUM(D95:E96)</f>
        <v>0</v>
      </c>
      <c r="E97" s="426"/>
    </row>
    <row r="98" spans="2:5">
      <c r="B98" s="15"/>
      <c r="C98" s="15"/>
      <c r="D98" s="12"/>
      <c r="E98" s="12"/>
    </row>
    <row r="99" spans="2:5" ht="12.75" thickBot="1">
      <c r="B99" s="15"/>
      <c r="C99" s="15"/>
      <c r="D99" s="15"/>
      <c r="E99" s="15"/>
    </row>
    <row r="100" spans="2:5" ht="28.9" customHeight="1" thickBot="1">
      <c r="B100" s="81" t="s">
        <v>161</v>
      </c>
      <c r="C100" s="17"/>
      <c r="D100" s="425">
        <f>SUM(D98:E99)</f>
        <v>0</v>
      </c>
      <c r="E100" s="426"/>
    </row>
    <row r="101" spans="2:5" ht="24" customHeight="1">
      <c r="B101" s="436" t="s">
        <v>118</v>
      </c>
      <c r="C101" s="437"/>
      <c r="D101" s="427">
        <f>D85+D88+D91+D94+D97+D100</f>
        <v>0</v>
      </c>
      <c r="E101" s="428"/>
    </row>
    <row r="102" spans="2:5" ht="39" customHeight="1">
      <c r="B102" s="438" t="s">
        <v>119</v>
      </c>
      <c r="C102" s="439"/>
      <c r="D102" s="440">
        <f>D81+D101</f>
        <v>0</v>
      </c>
      <c r="E102" s="441"/>
    </row>
    <row r="104" spans="2:5" ht="21" customHeight="1"/>
    <row r="105" spans="2:5">
      <c r="C105" s="429" t="s">
        <v>120</v>
      </c>
      <c r="D105" s="430"/>
      <c r="E105" s="430"/>
    </row>
    <row r="106" spans="2:5">
      <c r="C106" s="71"/>
      <c r="D106" s="71"/>
      <c r="E106" s="71"/>
    </row>
    <row r="107" spans="2:5">
      <c r="C107" s="71"/>
      <c r="D107" s="71"/>
      <c r="E107" s="71"/>
    </row>
    <row r="108" spans="2:5">
      <c r="C108" s="429" t="s">
        <v>24</v>
      </c>
      <c r="D108" s="430"/>
      <c r="E108" s="430"/>
    </row>
    <row r="109" spans="2:5">
      <c r="C109" s="71"/>
      <c r="D109" s="71"/>
      <c r="E109" s="71"/>
    </row>
    <row r="110" spans="2:5">
      <c r="C110" s="71"/>
      <c r="D110" s="71"/>
      <c r="E110" s="71"/>
    </row>
    <row r="111" spans="2:5">
      <c r="C111" s="429" t="s">
        <v>121</v>
      </c>
      <c r="D111" s="430"/>
      <c r="E111" s="430"/>
    </row>
    <row r="114" spans="2:5" ht="249.75" customHeight="1">
      <c r="B114" s="115" t="s">
        <v>154</v>
      </c>
      <c r="C114" s="431" t="s">
        <v>155</v>
      </c>
      <c r="D114" s="432"/>
      <c r="E114" s="432"/>
    </row>
  </sheetData>
  <sheetProtection formatCells="0" formatColumns="0" formatRows="0" insertColumns="0" insertRows="0" insertHyperlinks="0" deleteColumns="0" deleteRows="0" sort="0" autoFilter="0" pivotTables="0"/>
  <mergeCells count="27">
    <mergeCell ref="C105:E105"/>
    <mergeCell ref="C108:E108"/>
    <mergeCell ref="C111:E111"/>
    <mergeCell ref="C114:E114"/>
    <mergeCell ref="B82:E82"/>
    <mergeCell ref="D85:E85"/>
    <mergeCell ref="D88:E88"/>
    <mergeCell ref="D91:E91"/>
    <mergeCell ref="D94:E94"/>
    <mergeCell ref="D97:E97"/>
    <mergeCell ref="D100:E100"/>
    <mergeCell ref="B101:C101"/>
    <mergeCell ref="D101:E101"/>
    <mergeCell ref="B102:C102"/>
    <mergeCell ref="D102:E102"/>
    <mergeCell ref="D9:E9"/>
    <mergeCell ref="C10:D10"/>
    <mergeCell ref="C15:E15"/>
    <mergeCell ref="B20:E20"/>
    <mergeCell ref="B81:C81"/>
    <mergeCell ref="D30:E30"/>
    <mergeCell ref="D40:E40"/>
    <mergeCell ref="D50:E50"/>
    <mergeCell ref="D60:E60"/>
    <mergeCell ref="D70:E70"/>
    <mergeCell ref="D80:E80"/>
    <mergeCell ref="D81:E81"/>
  </mergeCells>
  <pageMargins left="0.7" right="0.7" top="0.75" bottom="0.75" header="0.3" footer="0.3"/>
  <pageSetup paperSize="9" orientation="portrait" horizontalDpi="1200" verticalDpi="12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B7:F46"/>
  <sheetViews>
    <sheetView topLeftCell="A7" workbookViewId="0">
      <selection activeCell="G16" sqref="G16"/>
    </sheetView>
  </sheetViews>
  <sheetFormatPr defaultRowHeight="12"/>
  <cols>
    <col min="1" max="1" width="4.28515625" style="11" customWidth="1"/>
    <col min="2" max="2" width="11.140625" style="11" customWidth="1"/>
    <col min="3" max="3" width="23.85546875" style="11" customWidth="1"/>
    <col min="4" max="4" width="19.85546875" style="11" customWidth="1"/>
    <col min="5" max="5" width="18.85546875" style="11" customWidth="1"/>
    <col min="6" max="6" width="14.5703125" style="11" customWidth="1"/>
    <col min="7" max="239" width="8.85546875" style="11"/>
    <col min="240" max="240" width="4.7109375" style="11" customWidth="1"/>
    <col min="241" max="241" width="20" style="11" customWidth="1"/>
    <col min="242" max="242" width="17.42578125" style="11" customWidth="1"/>
    <col min="243" max="243" width="13" style="11" customWidth="1"/>
    <col min="244" max="244" width="14.7109375" style="11" customWidth="1"/>
    <col min="245" max="245" width="15.140625" style="11" customWidth="1"/>
    <col min="246" max="246" width="13.85546875" style="11" customWidth="1"/>
    <col min="247" max="247" width="15.7109375" style="11" customWidth="1"/>
    <col min="248" max="248" width="8.85546875" style="11"/>
    <col min="249" max="249" width="11.28515625" style="11" customWidth="1"/>
    <col min="250" max="495" width="8.85546875" style="11"/>
    <col min="496" max="496" width="4.7109375" style="11" customWidth="1"/>
    <col min="497" max="497" width="20" style="11" customWidth="1"/>
    <col min="498" max="498" width="17.42578125" style="11" customWidth="1"/>
    <col min="499" max="499" width="13" style="11" customWidth="1"/>
    <col min="500" max="500" width="14.7109375" style="11" customWidth="1"/>
    <col min="501" max="501" width="15.140625" style="11" customWidth="1"/>
    <col min="502" max="502" width="13.85546875" style="11" customWidth="1"/>
    <col min="503" max="503" width="15.7109375" style="11" customWidth="1"/>
    <col min="504" max="504" width="8.85546875" style="11"/>
    <col min="505" max="505" width="11.28515625" style="11" customWidth="1"/>
    <col min="506" max="751" width="8.85546875" style="11"/>
    <col min="752" max="752" width="4.7109375" style="11" customWidth="1"/>
    <col min="753" max="753" width="20" style="11" customWidth="1"/>
    <col min="754" max="754" width="17.42578125" style="11" customWidth="1"/>
    <col min="755" max="755" width="13" style="11" customWidth="1"/>
    <col min="756" max="756" width="14.7109375" style="11" customWidth="1"/>
    <col min="757" max="757" width="15.140625" style="11" customWidth="1"/>
    <col min="758" max="758" width="13.85546875" style="11" customWidth="1"/>
    <col min="759" max="759" width="15.7109375" style="11" customWidth="1"/>
    <col min="760" max="760" width="8.85546875" style="11"/>
    <col min="761" max="761" width="11.28515625" style="11" customWidth="1"/>
    <col min="762" max="1007" width="8.85546875" style="11"/>
    <col min="1008" max="1008" width="4.7109375" style="11" customWidth="1"/>
    <col min="1009" max="1009" width="20" style="11" customWidth="1"/>
    <col min="1010" max="1010" width="17.42578125" style="11" customWidth="1"/>
    <col min="1011" max="1011" width="13" style="11" customWidth="1"/>
    <col min="1012" max="1012" width="14.7109375" style="11" customWidth="1"/>
    <col min="1013" max="1013" width="15.140625" style="11" customWidth="1"/>
    <col min="1014" max="1014" width="13.85546875" style="11" customWidth="1"/>
    <col min="1015" max="1015" width="15.7109375" style="11" customWidth="1"/>
    <col min="1016" max="1016" width="8.85546875" style="11"/>
    <col min="1017" max="1017" width="11.28515625" style="11" customWidth="1"/>
    <col min="1018" max="1263" width="8.85546875" style="11"/>
    <col min="1264" max="1264" width="4.7109375" style="11" customWidth="1"/>
    <col min="1265" max="1265" width="20" style="11" customWidth="1"/>
    <col min="1266" max="1266" width="17.42578125" style="11" customWidth="1"/>
    <col min="1267" max="1267" width="13" style="11" customWidth="1"/>
    <col min="1268" max="1268" width="14.7109375" style="11" customWidth="1"/>
    <col min="1269" max="1269" width="15.140625" style="11" customWidth="1"/>
    <col min="1270" max="1270" width="13.85546875" style="11" customWidth="1"/>
    <col min="1271" max="1271" width="15.7109375" style="11" customWidth="1"/>
    <col min="1272" max="1272" width="8.85546875" style="11"/>
    <col min="1273" max="1273" width="11.28515625" style="11" customWidth="1"/>
    <col min="1274" max="1519" width="8.85546875" style="11"/>
    <col min="1520" max="1520" width="4.7109375" style="11" customWidth="1"/>
    <col min="1521" max="1521" width="20" style="11" customWidth="1"/>
    <col min="1522" max="1522" width="17.42578125" style="11" customWidth="1"/>
    <col min="1523" max="1523" width="13" style="11" customWidth="1"/>
    <col min="1524" max="1524" width="14.7109375" style="11" customWidth="1"/>
    <col min="1525" max="1525" width="15.140625" style="11" customWidth="1"/>
    <col min="1526" max="1526" width="13.85546875" style="11" customWidth="1"/>
    <col min="1527" max="1527" width="15.7109375" style="11" customWidth="1"/>
    <col min="1528" max="1528" width="8.85546875" style="11"/>
    <col min="1529" max="1529" width="11.28515625" style="11" customWidth="1"/>
    <col min="1530" max="1775" width="8.85546875" style="11"/>
    <col min="1776" max="1776" width="4.7109375" style="11" customWidth="1"/>
    <col min="1777" max="1777" width="20" style="11" customWidth="1"/>
    <col min="1778" max="1778" width="17.42578125" style="11" customWidth="1"/>
    <col min="1779" max="1779" width="13" style="11" customWidth="1"/>
    <col min="1780" max="1780" width="14.7109375" style="11" customWidth="1"/>
    <col min="1781" max="1781" width="15.140625" style="11" customWidth="1"/>
    <col min="1782" max="1782" width="13.85546875" style="11" customWidth="1"/>
    <col min="1783" max="1783" width="15.7109375" style="11" customWidth="1"/>
    <col min="1784" max="1784" width="8.85546875" style="11"/>
    <col min="1785" max="1785" width="11.28515625" style="11" customWidth="1"/>
    <col min="1786" max="2031" width="8.85546875" style="11"/>
    <col min="2032" max="2032" width="4.7109375" style="11" customWidth="1"/>
    <col min="2033" max="2033" width="20" style="11" customWidth="1"/>
    <col min="2034" max="2034" width="17.42578125" style="11" customWidth="1"/>
    <col min="2035" max="2035" width="13" style="11" customWidth="1"/>
    <col min="2036" max="2036" width="14.7109375" style="11" customWidth="1"/>
    <col min="2037" max="2037" width="15.140625" style="11" customWidth="1"/>
    <col min="2038" max="2038" width="13.85546875" style="11" customWidth="1"/>
    <col min="2039" max="2039" width="15.7109375" style="11" customWidth="1"/>
    <col min="2040" max="2040" width="8.85546875" style="11"/>
    <col min="2041" max="2041" width="11.28515625" style="11" customWidth="1"/>
    <col min="2042" max="2287" width="8.85546875" style="11"/>
    <col min="2288" max="2288" width="4.7109375" style="11" customWidth="1"/>
    <col min="2289" max="2289" width="20" style="11" customWidth="1"/>
    <col min="2290" max="2290" width="17.42578125" style="11" customWidth="1"/>
    <col min="2291" max="2291" width="13" style="11" customWidth="1"/>
    <col min="2292" max="2292" width="14.7109375" style="11" customWidth="1"/>
    <col min="2293" max="2293" width="15.140625" style="11" customWidth="1"/>
    <col min="2294" max="2294" width="13.85546875" style="11" customWidth="1"/>
    <col min="2295" max="2295" width="15.7109375" style="11" customWidth="1"/>
    <col min="2296" max="2296" width="8.85546875" style="11"/>
    <col min="2297" max="2297" width="11.28515625" style="11" customWidth="1"/>
    <col min="2298" max="2543" width="8.85546875" style="11"/>
    <col min="2544" max="2544" width="4.7109375" style="11" customWidth="1"/>
    <col min="2545" max="2545" width="20" style="11" customWidth="1"/>
    <col min="2546" max="2546" width="17.42578125" style="11" customWidth="1"/>
    <col min="2547" max="2547" width="13" style="11" customWidth="1"/>
    <col min="2548" max="2548" width="14.7109375" style="11" customWidth="1"/>
    <col min="2549" max="2549" width="15.140625" style="11" customWidth="1"/>
    <col min="2550" max="2550" width="13.85546875" style="11" customWidth="1"/>
    <col min="2551" max="2551" width="15.7109375" style="11" customWidth="1"/>
    <col min="2552" max="2552" width="8.85546875" style="11"/>
    <col min="2553" max="2553" width="11.28515625" style="11" customWidth="1"/>
    <col min="2554" max="2799" width="8.85546875" style="11"/>
    <col min="2800" max="2800" width="4.7109375" style="11" customWidth="1"/>
    <col min="2801" max="2801" width="20" style="11" customWidth="1"/>
    <col min="2802" max="2802" width="17.42578125" style="11" customWidth="1"/>
    <col min="2803" max="2803" width="13" style="11" customWidth="1"/>
    <col min="2804" max="2804" width="14.7109375" style="11" customWidth="1"/>
    <col min="2805" max="2805" width="15.140625" style="11" customWidth="1"/>
    <col min="2806" max="2806" width="13.85546875" style="11" customWidth="1"/>
    <col min="2807" max="2807" width="15.7109375" style="11" customWidth="1"/>
    <col min="2808" max="2808" width="8.85546875" style="11"/>
    <col min="2809" max="2809" width="11.28515625" style="11" customWidth="1"/>
    <col min="2810" max="3055" width="8.85546875" style="11"/>
    <col min="3056" max="3056" width="4.7109375" style="11" customWidth="1"/>
    <col min="3057" max="3057" width="20" style="11" customWidth="1"/>
    <col min="3058" max="3058" width="17.42578125" style="11" customWidth="1"/>
    <col min="3059" max="3059" width="13" style="11" customWidth="1"/>
    <col min="3060" max="3060" width="14.7109375" style="11" customWidth="1"/>
    <col min="3061" max="3061" width="15.140625" style="11" customWidth="1"/>
    <col min="3062" max="3062" width="13.85546875" style="11" customWidth="1"/>
    <col min="3063" max="3063" width="15.7109375" style="11" customWidth="1"/>
    <col min="3064" max="3064" width="8.85546875" style="11"/>
    <col min="3065" max="3065" width="11.28515625" style="11" customWidth="1"/>
    <col min="3066" max="3311" width="8.85546875" style="11"/>
    <col min="3312" max="3312" width="4.7109375" style="11" customWidth="1"/>
    <col min="3313" max="3313" width="20" style="11" customWidth="1"/>
    <col min="3314" max="3314" width="17.42578125" style="11" customWidth="1"/>
    <col min="3315" max="3315" width="13" style="11" customWidth="1"/>
    <col min="3316" max="3316" width="14.7109375" style="11" customWidth="1"/>
    <col min="3317" max="3317" width="15.140625" style="11" customWidth="1"/>
    <col min="3318" max="3318" width="13.85546875" style="11" customWidth="1"/>
    <col min="3319" max="3319" width="15.7109375" style="11" customWidth="1"/>
    <col min="3320" max="3320" width="8.85546875" style="11"/>
    <col min="3321" max="3321" width="11.28515625" style="11" customWidth="1"/>
    <col min="3322" max="3567" width="8.85546875" style="11"/>
    <col min="3568" max="3568" width="4.7109375" style="11" customWidth="1"/>
    <col min="3569" max="3569" width="20" style="11" customWidth="1"/>
    <col min="3570" max="3570" width="17.42578125" style="11" customWidth="1"/>
    <col min="3571" max="3571" width="13" style="11" customWidth="1"/>
    <col min="3572" max="3572" width="14.7109375" style="11" customWidth="1"/>
    <col min="3573" max="3573" width="15.140625" style="11" customWidth="1"/>
    <col min="3574" max="3574" width="13.85546875" style="11" customWidth="1"/>
    <col min="3575" max="3575" width="15.7109375" style="11" customWidth="1"/>
    <col min="3576" max="3576" width="8.85546875" style="11"/>
    <col min="3577" max="3577" width="11.28515625" style="11" customWidth="1"/>
    <col min="3578" max="3823" width="8.85546875" style="11"/>
    <col min="3824" max="3824" width="4.7109375" style="11" customWidth="1"/>
    <col min="3825" max="3825" width="20" style="11" customWidth="1"/>
    <col min="3826" max="3826" width="17.42578125" style="11" customWidth="1"/>
    <col min="3827" max="3827" width="13" style="11" customWidth="1"/>
    <col min="3828" max="3828" width="14.7109375" style="11" customWidth="1"/>
    <col min="3829" max="3829" width="15.140625" style="11" customWidth="1"/>
    <col min="3830" max="3830" width="13.85546875" style="11" customWidth="1"/>
    <col min="3831" max="3831" width="15.7109375" style="11" customWidth="1"/>
    <col min="3832" max="3832" width="8.85546875" style="11"/>
    <col min="3833" max="3833" width="11.28515625" style="11" customWidth="1"/>
    <col min="3834" max="4079" width="8.85546875" style="11"/>
    <col min="4080" max="4080" width="4.7109375" style="11" customWidth="1"/>
    <col min="4081" max="4081" width="20" style="11" customWidth="1"/>
    <col min="4082" max="4082" width="17.42578125" style="11" customWidth="1"/>
    <col min="4083" max="4083" width="13" style="11" customWidth="1"/>
    <col min="4084" max="4084" width="14.7109375" style="11" customWidth="1"/>
    <col min="4085" max="4085" width="15.140625" style="11" customWidth="1"/>
    <col min="4086" max="4086" width="13.85546875" style="11" customWidth="1"/>
    <col min="4087" max="4087" width="15.7109375" style="11" customWidth="1"/>
    <col min="4088" max="4088" width="8.85546875" style="11"/>
    <col min="4089" max="4089" width="11.28515625" style="11" customWidth="1"/>
    <col min="4090" max="4335" width="8.85546875" style="11"/>
    <col min="4336" max="4336" width="4.7109375" style="11" customWidth="1"/>
    <col min="4337" max="4337" width="20" style="11" customWidth="1"/>
    <col min="4338" max="4338" width="17.42578125" style="11" customWidth="1"/>
    <col min="4339" max="4339" width="13" style="11" customWidth="1"/>
    <col min="4340" max="4340" width="14.7109375" style="11" customWidth="1"/>
    <col min="4341" max="4341" width="15.140625" style="11" customWidth="1"/>
    <col min="4342" max="4342" width="13.85546875" style="11" customWidth="1"/>
    <col min="4343" max="4343" width="15.7109375" style="11" customWidth="1"/>
    <col min="4344" max="4344" width="8.85546875" style="11"/>
    <col min="4345" max="4345" width="11.28515625" style="11" customWidth="1"/>
    <col min="4346" max="4591" width="8.85546875" style="11"/>
    <col min="4592" max="4592" width="4.7109375" style="11" customWidth="1"/>
    <col min="4593" max="4593" width="20" style="11" customWidth="1"/>
    <col min="4594" max="4594" width="17.42578125" style="11" customWidth="1"/>
    <col min="4595" max="4595" width="13" style="11" customWidth="1"/>
    <col min="4596" max="4596" width="14.7109375" style="11" customWidth="1"/>
    <col min="4597" max="4597" width="15.140625" style="11" customWidth="1"/>
    <col min="4598" max="4598" width="13.85546875" style="11" customWidth="1"/>
    <col min="4599" max="4599" width="15.7109375" style="11" customWidth="1"/>
    <col min="4600" max="4600" width="8.85546875" style="11"/>
    <col min="4601" max="4601" width="11.28515625" style="11" customWidth="1"/>
    <col min="4602" max="4847" width="8.85546875" style="11"/>
    <col min="4848" max="4848" width="4.7109375" style="11" customWidth="1"/>
    <col min="4849" max="4849" width="20" style="11" customWidth="1"/>
    <col min="4850" max="4850" width="17.42578125" style="11" customWidth="1"/>
    <col min="4851" max="4851" width="13" style="11" customWidth="1"/>
    <col min="4852" max="4852" width="14.7109375" style="11" customWidth="1"/>
    <col min="4853" max="4853" width="15.140625" style="11" customWidth="1"/>
    <col min="4854" max="4854" width="13.85546875" style="11" customWidth="1"/>
    <col min="4855" max="4855" width="15.7109375" style="11" customWidth="1"/>
    <col min="4856" max="4856" width="8.85546875" style="11"/>
    <col min="4857" max="4857" width="11.28515625" style="11" customWidth="1"/>
    <col min="4858" max="5103" width="8.85546875" style="11"/>
    <col min="5104" max="5104" width="4.7109375" style="11" customWidth="1"/>
    <col min="5105" max="5105" width="20" style="11" customWidth="1"/>
    <col min="5106" max="5106" width="17.42578125" style="11" customWidth="1"/>
    <col min="5107" max="5107" width="13" style="11" customWidth="1"/>
    <col min="5108" max="5108" width="14.7109375" style="11" customWidth="1"/>
    <col min="5109" max="5109" width="15.140625" style="11" customWidth="1"/>
    <col min="5110" max="5110" width="13.85546875" style="11" customWidth="1"/>
    <col min="5111" max="5111" width="15.7109375" style="11" customWidth="1"/>
    <col min="5112" max="5112" width="8.85546875" style="11"/>
    <col min="5113" max="5113" width="11.28515625" style="11" customWidth="1"/>
    <col min="5114" max="5359" width="8.85546875" style="11"/>
    <col min="5360" max="5360" width="4.7109375" style="11" customWidth="1"/>
    <col min="5361" max="5361" width="20" style="11" customWidth="1"/>
    <col min="5362" max="5362" width="17.42578125" style="11" customWidth="1"/>
    <col min="5363" max="5363" width="13" style="11" customWidth="1"/>
    <col min="5364" max="5364" width="14.7109375" style="11" customWidth="1"/>
    <col min="5365" max="5365" width="15.140625" style="11" customWidth="1"/>
    <col min="5366" max="5366" width="13.85546875" style="11" customWidth="1"/>
    <col min="5367" max="5367" width="15.7109375" style="11" customWidth="1"/>
    <col min="5368" max="5368" width="8.85546875" style="11"/>
    <col min="5369" max="5369" width="11.28515625" style="11" customWidth="1"/>
    <col min="5370" max="5615" width="8.85546875" style="11"/>
    <col min="5616" max="5616" width="4.7109375" style="11" customWidth="1"/>
    <col min="5617" max="5617" width="20" style="11" customWidth="1"/>
    <col min="5618" max="5618" width="17.42578125" style="11" customWidth="1"/>
    <col min="5619" max="5619" width="13" style="11" customWidth="1"/>
    <col min="5620" max="5620" width="14.7109375" style="11" customWidth="1"/>
    <col min="5621" max="5621" width="15.140625" style="11" customWidth="1"/>
    <col min="5622" max="5622" width="13.85546875" style="11" customWidth="1"/>
    <col min="5623" max="5623" width="15.7109375" style="11" customWidth="1"/>
    <col min="5624" max="5624" width="8.85546875" style="11"/>
    <col min="5625" max="5625" width="11.28515625" style="11" customWidth="1"/>
    <col min="5626" max="5871" width="8.85546875" style="11"/>
    <col min="5872" max="5872" width="4.7109375" style="11" customWidth="1"/>
    <col min="5873" max="5873" width="20" style="11" customWidth="1"/>
    <col min="5874" max="5874" width="17.42578125" style="11" customWidth="1"/>
    <col min="5875" max="5875" width="13" style="11" customWidth="1"/>
    <col min="5876" max="5876" width="14.7109375" style="11" customWidth="1"/>
    <col min="5877" max="5877" width="15.140625" style="11" customWidth="1"/>
    <col min="5878" max="5878" width="13.85546875" style="11" customWidth="1"/>
    <col min="5879" max="5879" width="15.7109375" style="11" customWidth="1"/>
    <col min="5880" max="5880" width="8.85546875" style="11"/>
    <col min="5881" max="5881" width="11.28515625" style="11" customWidth="1"/>
    <col min="5882" max="6127" width="8.85546875" style="11"/>
    <col min="6128" max="6128" width="4.7109375" style="11" customWidth="1"/>
    <col min="6129" max="6129" width="20" style="11" customWidth="1"/>
    <col min="6130" max="6130" width="17.42578125" style="11" customWidth="1"/>
    <col min="6131" max="6131" width="13" style="11" customWidth="1"/>
    <col min="6132" max="6132" width="14.7109375" style="11" customWidth="1"/>
    <col min="6133" max="6133" width="15.140625" style="11" customWidth="1"/>
    <col min="6134" max="6134" width="13.85546875" style="11" customWidth="1"/>
    <col min="6135" max="6135" width="15.7109375" style="11" customWidth="1"/>
    <col min="6136" max="6136" width="8.85546875" style="11"/>
    <col min="6137" max="6137" width="11.28515625" style="11" customWidth="1"/>
    <col min="6138" max="6383" width="8.85546875" style="11"/>
    <col min="6384" max="6384" width="4.7109375" style="11" customWidth="1"/>
    <col min="6385" max="6385" width="20" style="11" customWidth="1"/>
    <col min="6386" max="6386" width="17.42578125" style="11" customWidth="1"/>
    <col min="6387" max="6387" width="13" style="11" customWidth="1"/>
    <col min="6388" max="6388" width="14.7109375" style="11" customWidth="1"/>
    <col min="6389" max="6389" width="15.140625" style="11" customWidth="1"/>
    <col min="6390" max="6390" width="13.85546875" style="11" customWidth="1"/>
    <col min="6391" max="6391" width="15.7109375" style="11" customWidth="1"/>
    <col min="6392" max="6392" width="8.85546875" style="11"/>
    <col min="6393" max="6393" width="11.28515625" style="11" customWidth="1"/>
    <col min="6394" max="6639" width="8.85546875" style="11"/>
    <col min="6640" max="6640" width="4.7109375" style="11" customWidth="1"/>
    <col min="6641" max="6641" width="20" style="11" customWidth="1"/>
    <col min="6642" max="6642" width="17.42578125" style="11" customWidth="1"/>
    <col min="6643" max="6643" width="13" style="11" customWidth="1"/>
    <col min="6644" max="6644" width="14.7109375" style="11" customWidth="1"/>
    <col min="6645" max="6645" width="15.140625" style="11" customWidth="1"/>
    <col min="6646" max="6646" width="13.85546875" style="11" customWidth="1"/>
    <col min="6647" max="6647" width="15.7109375" style="11" customWidth="1"/>
    <col min="6648" max="6648" width="8.85546875" style="11"/>
    <col min="6649" max="6649" width="11.28515625" style="11" customWidth="1"/>
    <col min="6650" max="6895" width="8.85546875" style="11"/>
    <col min="6896" max="6896" width="4.7109375" style="11" customWidth="1"/>
    <col min="6897" max="6897" width="20" style="11" customWidth="1"/>
    <col min="6898" max="6898" width="17.42578125" style="11" customWidth="1"/>
    <col min="6899" max="6899" width="13" style="11" customWidth="1"/>
    <col min="6900" max="6900" width="14.7109375" style="11" customWidth="1"/>
    <col min="6901" max="6901" width="15.140625" style="11" customWidth="1"/>
    <col min="6902" max="6902" width="13.85546875" style="11" customWidth="1"/>
    <col min="6903" max="6903" width="15.7109375" style="11" customWidth="1"/>
    <col min="6904" max="6904" width="8.85546875" style="11"/>
    <col min="6905" max="6905" width="11.28515625" style="11" customWidth="1"/>
    <col min="6906" max="7151" width="8.85546875" style="11"/>
    <col min="7152" max="7152" width="4.7109375" style="11" customWidth="1"/>
    <col min="7153" max="7153" width="20" style="11" customWidth="1"/>
    <col min="7154" max="7154" width="17.42578125" style="11" customWidth="1"/>
    <col min="7155" max="7155" width="13" style="11" customWidth="1"/>
    <col min="7156" max="7156" width="14.7109375" style="11" customWidth="1"/>
    <col min="7157" max="7157" width="15.140625" style="11" customWidth="1"/>
    <col min="7158" max="7158" width="13.85546875" style="11" customWidth="1"/>
    <col min="7159" max="7159" width="15.7109375" style="11" customWidth="1"/>
    <col min="7160" max="7160" width="8.85546875" style="11"/>
    <col min="7161" max="7161" width="11.28515625" style="11" customWidth="1"/>
    <col min="7162" max="7407" width="8.85546875" style="11"/>
    <col min="7408" max="7408" width="4.7109375" style="11" customWidth="1"/>
    <col min="7409" max="7409" width="20" style="11" customWidth="1"/>
    <col min="7410" max="7410" width="17.42578125" style="11" customWidth="1"/>
    <col min="7411" max="7411" width="13" style="11" customWidth="1"/>
    <col min="7412" max="7412" width="14.7109375" style="11" customWidth="1"/>
    <col min="7413" max="7413" width="15.140625" style="11" customWidth="1"/>
    <col min="7414" max="7414" width="13.85546875" style="11" customWidth="1"/>
    <col min="7415" max="7415" width="15.7109375" style="11" customWidth="1"/>
    <col min="7416" max="7416" width="8.85546875" style="11"/>
    <col min="7417" max="7417" width="11.28515625" style="11" customWidth="1"/>
    <col min="7418" max="7663" width="8.85546875" style="11"/>
    <col min="7664" max="7664" width="4.7109375" style="11" customWidth="1"/>
    <col min="7665" max="7665" width="20" style="11" customWidth="1"/>
    <col min="7666" max="7666" width="17.42578125" style="11" customWidth="1"/>
    <col min="7667" max="7667" width="13" style="11" customWidth="1"/>
    <col min="7668" max="7668" width="14.7109375" style="11" customWidth="1"/>
    <col min="7669" max="7669" width="15.140625" style="11" customWidth="1"/>
    <col min="7670" max="7670" width="13.85546875" style="11" customWidth="1"/>
    <col min="7671" max="7671" width="15.7109375" style="11" customWidth="1"/>
    <col min="7672" max="7672" width="8.85546875" style="11"/>
    <col min="7673" max="7673" width="11.28515625" style="11" customWidth="1"/>
    <col min="7674" max="7919" width="8.85546875" style="11"/>
    <col min="7920" max="7920" width="4.7109375" style="11" customWidth="1"/>
    <col min="7921" max="7921" width="20" style="11" customWidth="1"/>
    <col min="7922" max="7922" width="17.42578125" style="11" customWidth="1"/>
    <col min="7923" max="7923" width="13" style="11" customWidth="1"/>
    <col min="7924" max="7924" width="14.7109375" style="11" customWidth="1"/>
    <col min="7925" max="7925" width="15.140625" style="11" customWidth="1"/>
    <col min="7926" max="7926" width="13.85546875" style="11" customWidth="1"/>
    <col min="7927" max="7927" width="15.7109375" style="11" customWidth="1"/>
    <col min="7928" max="7928" width="8.85546875" style="11"/>
    <col min="7929" max="7929" width="11.28515625" style="11" customWidth="1"/>
    <col min="7930" max="8175" width="8.85546875" style="11"/>
    <col min="8176" max="8176" width="4.7109375" style="11" customWidth="1"/>
    <col min="8177" max="8177" width="20" style="11" customWidth="1"/>
    <col min="8178" max="8178" width="17.42578125" style="11" customWidth="1"/>
    <col min="8179" max="8179" width="13" style="11" customWidth="1"/>
    <col min="8180" max="8180" width="14.7109375" style="11" customWidth="1"/>
    <col min="8181" max="8181" width="15.140625" style="11" customWidth="1"/>
    <col min="8182" max="8182" width="13.85546875" style="11" customWidth="1"/>
    <col min="8183" max="8183" width="15.7109375" style="11" customWidth="1"/>
    <col min="8184" max="8184" width="8.85546875" style="11"/>
    <col min="8185" max="8185" width="11.28515625" style="11" customWidth="1"/>
    <col min="8186" max="8431" width="8.85546875" style="11"/>
    <col min="8432" max="8432" width="4.7109375" style="11" customWidth="1"/>
    <col min="8433" max="8433" width="20" style="11" customWidth="1"/>
    <col min="8434" max="8434" width="17.42578125" style="11" customWidth="1"/>
    <col min="8435" max="8435" width="13" style="11" customWidth="1"/>
    <col min="8436" max="8436" width="14.7109375" style="11" customWidth="1"/>
    <col min="8437" max="8437" width="15.140625" style="11" customWidth="1"/>
    <col min="8438" max="8438" width="13.85546875" style="11" customWidth="1"/>
    <col min="8439" max="8439" width="15.7109375" style="11" customWidth="1"/>
    <col min="8440" max="8440" width="8.85546875" style="11"/>
    <col min="8441" max="8441" width="11.28515625" style="11" customWidth="1"/>
    <col min="8442" max="8687" width="8.85546875" style="11"/>
    <col min="8688" max="8688" width="4.7109375" style="11" customWidth="1"/>
    <col min="8689" max="8689" width="20" style="11" customWidth="1"/>
    <col min="8690" max="8690" width="17.42578125" style="11" customWidth="1"/>
    <col min="8691" max="8691" width="13" style="11" customWidth="1"/>
    <col min="8692" max="8692" width="14.7109375" style="11" customWidth="1"/>
    <col min="8693" max="8693" width="15.140625" style="11" customWidth="1"/>
    <col min="8694" max="8694" width="13.85546875" style="11" customWidth="1"/>
    <col min="8695" max="8695" width="15.7109375" style="11" customWidth="1"/>
    <col min="8696" max="8696" width="8.85546875" style="11"/>
    <col min="8697" max="8697" width="11.28515625" style="11" customWidth="1"/>
    <col min="8698" max="8943" width="8.85546875" style="11"/>
    <col min="8944" max="8944" width="4.7109375" style="11" customWidth="1"/>
    <col min="8945" max="8945" width="20" style="11" customWidth="1"/>
    <col min="8946" max="8946" width="17.42578125" style="11" customWidth="1"/>
    <col min="8947" max="8947" width="13" style="11" customWidth="1"/>
    <col min="8948" max="8948" width="14.7109375" style="11" customWidth="1"/>
    <col min="8949" max="8949" width="15.140625" style="11" customWidth="1"/>
    <col min="8950" max="8950" width="13.85546875" style="11" customWidth="1"/>
    <col min="8951" max="8951" width="15.7109375" style="11" customWidth="1"/>
    <col min="8952" max="8952" width="8.85546875" style="11"/>
    <col min="8953" max="8953" width="11.28515625" style="11" customWidth="1"/>
    <col min="8954" max="9199" width="8.85546875" style="11"/>
    <col min="9200" max="9200" width="4.7109375" style="11" customWidth="1"/>
    <col min="9201" max="9201" width="20" style="11" customWidth="1"/>
    <col min="9202" max="9202" width="17.42578125" style="11" customWidth="1"/>
    <col min="9203" max="9203" width="13" style="11" customWidth="1"/>
    <col min="9204" max="9204" width="14.7109375" style="11" customWidth="1"/>
    <col min="9205" max="9205" width="15.140625" style="11" customWidth="1"/>
    <col min="9206" max="9206" width="13.85546875" style="11" customWidth="1"/>
    <col min="9207" max="9207" width="15.7109375" style="11" customWidth="1"/>
    <col min="9208" max="9208" width="8.85546875" style="11"/>
    <col min="9209" max="9209" width="11.28515625" style="11" customWidth="1"/>
    <col min="9210" max="9455" width="8.85546875" style="11"/>
    <col min="9456" max="9456" width="4.7109375" style="11" customWidth="1"/>
    <col min="9457" max="9457" width="20" style="11" customWidth="1"/>
    <col min="9458" max="9458" width="17.42578125" style="11" customWidth="1"/>
    <col min="9459" max="9459" width="13" style="11" customWidth="1"/>
    <col min="9460" max="9460" width="14.7109375" style="11" customWidth="1"/>
    <col min="9461" max="9461" width="15.140625" style="11" customWidth="1"/>
    <col min="9462" max="9462" width="13.85546875" style="11" customWidth="1"/>
    <col min="9463" max="9463" width="15.7109375" style="11" customWidth="1"/>
    <col min="9464" max="9464" width="8.85546875" style="11"/>
    <col min="9465" max="9465" width="11.28515625" style="11" customWidth="1"/>
    <col min="9466" max="9711" width="8.85546875" style="11"/>
    <col min="9712" max="9712" width="4.7109375" style="11" customWidth="1"/>
    <col min="9713" max="9713" width="20" style="11" customWidth="1"/>
    <col min="9714" max="9714" width="17.42578125" style="11" customWidth="1"/>
    <col min="9715" max="9715" width="13" style="11" customWidth="1"/>
    <col min="9716" max="9716" width="14.7109375" style="11" customWidth="1"/>
    <col min="9717" max="9717" width="15.140625" style="11" customWidth="1"/>
    <col min="9718" max="9718" width="13.85546875" style="11" customWidth="1"/>
    <col min="9719" max="9719" width="15.7109375" style="11" customWidth="1"/>
    <col min="9720" max="9720" width="8.85546875" style="11"/>
    <col min="9721" max="9721" width="11.28515625" style="11" customWidth="1"/>
    <col min="9722" max="9967" width="8.85546875" style="11"/>
    <col min="9968" max="9968" width="4.7109375" style="11" customWidth="1"/>
    <col min="9969" max="9969" width="20" style="11" customWidth="1"/>
    <col min="9970" max="9970" width="17.42578125" style="11" customWidth="1"/>
    <col min="9971" max="9971" width="13" style="11" customWidth="1"/>
    <col min="9972" max="9972" width="14.7109375" style="11" customWidth="1"/>
    <col min="9973" max="9973" width="15.140625" style="11" customWidth="1"/>
    <col min="9974" max="9974" width="13.85546875" style="11" customWidth="1"/>
    <col min="9975" max="9975" width="15.7109375" style="11" customWidth="1"/>
    <col min="9976" max="9976" width="8.85546875" style="11"/>
    <col min="9977" max="9977" width="11.28515625" style="11" customWidth="1"/>
    <col min="9978" max="10223" width="8.85546875" style="11"/>
    <col min="10224" max="10224" width="4.7109375" style="11" customWidth="1"/>
    <col min="10225" max="10225" width="20" style="11" customWidth="1"/>
    <col min="10226" max="10226" width="17.42578125" style="11" customWidth="1"/>
    <col min="10227" max="10227" width="13" style="11" customWidth="1"/>
    <col min="10228" max="10228" width="14.7109375" style="11" customWidth="1"/>
    <col min="10229" max="10229" width="15.140625" style="11" customWidth="1"/>
    <col min="10230" max="10230" width="13.85546875" style="11" customWidth="1"/>
    <col min="10231" max="10231" width="15.7109375" style="11" customWidth="1"/>
    <col min="10232" max="10232" width="8.85546875" style="11"/>
    <col min="10233" max="10233" width="11.28515625" style="11" customWidth="1"/>
    <col min="10234" max="10479" width="8.85546875" style="11"/>
    <col min="10480" max="10480" width="4.7109375" style="11" customWidth="1"/>
    <col min="10481" max="10481" width="20" style="11" customWidth="1"/>
    <col min="10482" max="10482" width="17.42578125" style="11" customWidth="1"/>
    <col min="10483" max="10483" width="13" style="11" customWidth="1"/>
    <col min="10484" max="10484" width="14.7109375" style="11" customWidth="1"/>
    <col min="10485" max="10485" width="15.140625" style="11" customWidth="1"/>
    <col min="10486" max="10486" width="13.85546875" style="11" customWidth="1"/>
    <col min="10487" max="10487" width="15.7109375" style="11" customWidth="1"/>
    <col min="10488" max="10488" width="8.85546875" style="11"/>
    <col min="10489" max="10489" width="11.28515625" style="11" customWidth="1"/>
    <col min="10490" max="10735" width="8.85546875" style="11"/>
    <col min="10736" max="10736" width="4.7109375" style="11" customWidth="1"/>
    <col min="10737" max="10737" width="20" style="11" customWidth="1"/>
    <col min="10738" max="10738" width="17.42578125" style="11" customWidth="1"/>
    <col min="10739" max="10739" width="13" style="11" customWidth="1"/>
    <col min="10740" max="10740" width="14.7109375" style="11" customWidth="1"/>
    <col min="10741" max="10741" width="15.140625" style="11" customWidth="1"/>
    <col min="10742" max="10742" width="13.85546875" style="11" customWidth="1"/>
    <col min="10743" max="10743" width="15.7109375" style="11" customWidth="1"/>
    <col min="10744" max="10744" width="8.85546875" style="11"/>
    <col min="10745" max="10745" width="11.28515625" style="11" customWidth="1"/>
    <col min="10746" max="10991" width="8.85546875" style="11"/>
    <col min="10992" max="10992" width="4.7109375" style="11" customWidth="1"/>
    <col min="10993" max="10993" width="20" style="11" customWidth="1"/>
    <col min="10994" max="10994" width="17.42578125" style="11" customWidth="1"/>
    <col min="10995" max="10995" width="13" style="11" customWidth="1"/>
    <col min="10996" max="10996" width="14.7109375" style="11" customWidth="1"/>
    <col min="10997" max="10997" width="15.140625" style="11" customWidth="1"/>
    <col min="10998" max="10998" width="13.85546875" style="11" customWidth="1"/>
    <col min="10999" max="10999" width="15.7109375" style="11" customWidth="1"/>
    <col min="11000" max="11000" width="8.85546875" style="11"/>
    <col min="11001" max="11001" width="11.28515625" style="11" customWidth="1"/>
    <col min="11002" max="11247" width="8.85546875" style="11"/>
    <col min="11248" max="11248" width="4.7109375" style="11" customWidth="1"/>
    <col min="11249" max="11249" width="20" style="11" customWidth="1"/>
    <col min="11250" max="11250" width="17.42578125" style="11" customWidth="1"/>
    <col min="11251" max="11251" width="13" style="11" customWidth="1"/>
    <col min="11252" max="11252" width="14.7109375" style="11" customWidth="1"/>
    <col min="11253" max="11253" width="15.140625" style="11" customWidth="1"/>
    <col min="11254" max="11254" width="13.85546875" style="11" customWidth="1"/>
    <col min="11255" max="11255" width="15.7109375" style="11" customWidth="1"/>
    <col min="11256" max="11256" width="8.85546875" style="11"/>
    <col min="11257" max="11257" width="11.28515625" style="11" customWidth="1"/>
    <col min="11258" max="11503" width="8.85546875" style="11"/>
    <col min="11504" max="11504" width="4.7109375" style="11" customWidth="1"/>
    <col min="11505" max="11505" width="20" style="11" customWidth="1"/>
    <col min="11506" max="11506" width="17.42578125" style="11" customWidth="1"/>
    <col min="11507" max="11507" width="13" style="11" customWidth="1"/>
    <col min="11508" max="11508" width="14.7109375" style="11" customWidth="1"/>
    <col min="11509" max="11509" width="15.140625" style="11" customWidth="1"/>
    <col min="11510" max="11510" width="13.85546875" style="11" customWidth="1"/>
    <col min="11511" max="11511" width="15.7109375" style="11" customWidth="1"/>
    <col min="11512" max="11512" width="8.85546875" style="11"/>
    <col min="11513" max="11513" width="11.28515625" style="11" customWidth="1"/>
    <col min="11514" max="11759" width="8.85546875" style="11"/>
    <col min="11760" max="11760" width="4.7109375" style="11" customWidth="1"/>
    <col min="11761" max="11761" width="20" style="11" customWidth="1"/>
    <col min="11762" max="11762" width="17.42578125" style="11" customWidth="1"/>
    <col min="11763" max="11763" width="13" style="11" customWidth="1"/>
    <col min="11764" max="11764" width="14.7109375" style="11" customWidth="1"/>
    <col min="11765" max="11765" width="15.140625" style="11" customWidth="1"/>
    <col min="11766" max="11766" width="13.85546875" style="11" customWidth="1"/>
    <col min="11767" max="11767" width="15.7109375" style="11" customWidth="1"/>
    <col min="11768" max="11768" width="8.85546875" style="11"/>
    <col min="11769" max="11769" width="11.28515625" style="11" customWidth="1"/>
    <col min="11770" max="12015" width="8.85546875" style="11"/>
    <col min="12016" max="12016" width="4.7109375" style="11" customWidth="1"/>
    <col min="12017" max="12017" width="20" style="11" customWidth="1"/>
    <col min="12018" max="12018" width="17.42578125" style="11" customWidth="1"/>
    <col min="12019" max="12019" width="13" style="11" customWidth="1"/>
    <col min="12020" max="12020" width="14.7109375" style="11" customWidth="1"/>
    <col min="12021" max="12021" width="15.140625" style="11" customWidth="1"/>
    <col min="12022" max="12022" width="13.85546875" style="11" customWidth="1"/>
    <col min="12023" max="12023" width="15.7109375" style="11" customWidth="1"/>
    <col min="12024" max="12024" width="8.85546875" style="11"/>
    <col min="12025" max="12025" width="11.28515625" style="11" customWidth="1"/>
    <col min="12026" max="12271" width="8.85546875" style="11"/>
    <col min="12272" max="12272" width="4.7109375" style="11" customWidth="1"/>
    <col min="12273" max="12273" width="20" style="11" customWidth="1"/>
    <col min="12274" max="12274" width="17.42578125" style="11" customWidth="1"/>
    <col min="12275" max="12275" width="13" style="11" customWidth="1"/>
    <col min="12276" max="12276" width="14.7109375" style="11" customWidth="1"/>
    <col min="12277" max="12277" width="15.140625" style="11" customWidth="1"/>
    <col min="12278" max="12278" width="13.85546875" style="11" customWidth="1"/>
    <col min="12279" max="12279" width="15.7109375" style="11" customWidth="1"/>
    <col min="12280" max="12280" width="8.85546875" style="11"/>
    <col min="12281" max="12281" width="11.28515625" style="11" customWidth="1"/>
    <col min="12282" max="12527" width="8.85546875" style="11"/>
    <col min="12528" max="12528" width="4.7109375" style="11" customWidth="1"/>
    <col min="12529" max="12529" width="20" style="11" customWidth="1"/>
    <col min="12530" max="12530" width="17.42578125" style="11" customWidth="1"/>
    <col min="12531" max="12531" width="13" style="11" customWidth="1"/>
    <col min="12532" max="12532" width="14.7109375" style="11" customWidth="1"/>
    <col min="12533" max="12533" width="15.140625" style="11" customWidth="1"/>
    <col min="12534" max="12534" width="13.85546875" style="11" customWidth="1"/>
    <col min="12535" max="12535" width="15.7109375" style="11" customWidth="1"/>
    <col min="12536" max="12536" width="8.85546875" style="11"/>
    <col min="12537" max="12537" width="11.28515625" style="11" customWidth="1"/>
    <col min="12538" max="12783" width="8.85546875" style="11"/>
    <col min="12784" max="12784" width="4.7109375" style="11" customWidth="1"/>
    <col min="12785" max="12785" width="20" style="11" customWidth="1"/>
    <col min="12786" max="12786" width="17.42578125" style="11" customWidth="1"/>
    <col min="12787" max="12787" width="13" style="11" customWidth="1"/>
    <col min="12788" max="12788" width="14.7109375" style="11" customWidth="1"/>
    <col min="12789" max="12789" width="15.140625" style="11" customWidth="1"/>
    <col min="12790" max="12790" width="13.85546875" style="11" customWidth="1"/>
    <col min="12791" max="12791" width="15.7109375" style="11" customWidth="1"/>
    <col min="12792" max="12792" width="8.85546875" style="11"/>
    <col min="12793" max="12793" width="11.28515625" style="11" customWidth="1"/>
    <col min="12794" max="13039" width="8.85546875" style="11"/>
    <col min="13040" max="13040" width="4.7109375" style="11" customWidth="1"/>
    <col min="13041" max="13041" width="20" style="11" customWidth="1"/>
    <col min="13042" max="13042" width="17.42578125" style="11" customWidth="1"/>
    <col min="13043" max="13043" width="13" style="11" customWidth="1"/>
    <col min="13044" max="13044" width="14.7109375" style="11" customWidth="1"/>
    <col min="13045" max="13045" width="15.140625" style="11" customWidth="1"/>
    <col min="13046" max="13046" width="13.85546875" style="11" customWidth="1"/>
    <col min="13047" max="13047" width="15.7109375" style="11" customWidth="1"/>
    <col min="13048" max="13048" width="8.85546875" style="11"/>
    <col min="13049" max="13049" width="11.28515625" style="11" customWidth="1"/>
    <col min="13050" max="13295" width="8.85546875" style="11"/>
    <col min="13296" max="13296" width="4.7109375" style="11" customWidth="1"/>
    <col min="13297" max="13297" width="20" style="11" customWidth="1"/>
    <col min="13298" max="13298" width="17.42578125" style="11" customWidth="1"/>
    <col min="13299" max="13299" width="13" style="11" customWidth="1"/>
    <col min="13300" max="13300" width="14.7109375" style="11" customWidth="1"/>
    <col min="13301" max="13301" width="15.140625" style="11" customWidth="1"/>
    <col min="13302" max="13302" width="13.85546875" style="11" customWidth="1"/>
    <col min="13303" max="13303" width="15.7109375" style="11" customWidth="1"/>
    <col min="13304" max="13304" width="8.85546875" style="11"/>
    <col min="13305" max="13305" width="11.28515625" style="11" customWidth="1"/>
    <col min="13306" max="13551" width="8.85546875" style="11"/>
    <col min="13552" max="13552" width="4.7109375" style="11" customWidth="1"/>
    <col min="13553" max="13553" width="20" style="11" customWidth="1"/>
    <col min="13554" max="13554" width="17.42578125" style="11" customWidth="1"/>
    <col min="13555" max="13555" width="13" style="11" customWidth="1"/>
    <col min="13556" max="13556" width="14.7109375" style="11" customWidth="1"/>
    <col min="13557" max="13557" width="15.140625" style="11" customWidth="1"/>
    <col min="13558" max="13558" width="13.85546875" style="11" customWidth="1"/>
    <col min="13559" max="13559" width="15.7109375" style="11" customWidth="1"/>
    <col min="13560" max="13560" width="8.85546875" style="11"/>
    <col min="13561" max="13561" width="11.28515625" style="11" customWidth="1"/>
    <col min="13562" max="13807" width="8.85546875" style="11"/>
    <col min="13808" max="13808" width="4.7109375" style="11" customWidth="1"/>
    <col min="13809" max="13809" width="20" style="11" customWidth="1"/>
    <col min="13810" max="13810" width="17.42578125" style="11" customWidth="1"/>
    <col min="13811" max="13811" width="13" style="11" customWidth="1"/>
    <col min="13812" max="13812" width="14.7109375" style="11" customWidth="1"/>
    <col min="13813" max="13813" width="15.140625" style="11" customWidth="1"/>
    <col min="13814" max="13814" width="13.85546875" style="11" customWidth="1"/>
    <col min="13815" max="13815" width="15.7109375" style="11" customWidth="1"/>
    <col min="13816" max="13816" width="8.85546875" style="11"/>
    <col min="13817" max="13817" width="11.28515625" style="11" customWidth="1"/>
    <col min="13818" max="14063" width="8.85546875" style="11"/>
    <col min="14064" max="14064" width="4.7109375" style="11" customWidth="1"/>
    <col min="14065" max="14065" width="20" style="11" customWidth="1"/>
    <col min="14066" max="14066" width="17.42578125" style="11" customWidth="1"/>
    <col min="14067" max="14067" width="13" style="11" customWidth="1"/>
    <col min="14068" max="14068" width="14.7109375" style="11" customWidth="1"/>
    <col min="14069" max="14069" width="15.140625" style="11" customWidth="1"/>
    <col min="14070" max="14070" width="13.85546875" style="11" customWidth="1"/>
    <col min="14071" max="14071" width="15.7109375" style="11" customWidth="1"/>
    <col min="14072" max="14072" width="8.85546875" style="11"/>
    <col min="14073" max="14073" width="11.28515625" style="11" customWidth="1"/>
    <col min="14074" max="14319" width="8.85546875" style="11"/>
    <col min="14320" max="14320" width="4.7109375" style="11" customWidth="1"/>
    <col min="14321" max="14321" width="20" style="11" customWidth="1"/>
    <col min="14322" max="14322" width="17.42578125" style="11" customWidth="1"/>
    <col min="14323" max="14323" width="13" style="11" customWidth="1"/>
    <col min="14324" max="14324" width="14.7109375" style="11" customWidth="1"/>
    <col min="14325" max="14325" width="15.140625" style="11" customWidth="1"/>
    <col min="14326" max="14326" width="13.85546875" style="11" customWidth="1"/>
    <col min="14327" max="14327" width="15.7109375" style="11" customWidth="1"/>
    <col min="14328" max="14328" width="8.85546875" style="11"/>
    <col min="14329" max="14329" width="11.28515625" style="11" customWidth="1"/>
    <col min="14330" max="14575" width="8.85546875" style="11"/>
    <col min="14576" max="14576" width="4.7109375" style="11" customWidth="1"/>
    <col min="14577" max="14577" width="20" style="11" customWidth="1"/>
    <col min="14578" max="14578" width="17.42578125" style="11" customWidth="1"/>
    <col min="14579" max="14579" width="13" style="11" customWidth="1"/>
    <col min="14580" max="14580" width="14.7109375" style="11" customWidth="1"/>
    <col min="14581" max="14581" width="15.140625" style="11" customWidth="1"/>
    <col min="14582" max="14582" width="13.85546875" style="11" customWidth="1"/>
    <col min="14583" max="14583" width="15.7109375" style="11" customWidth="1"/>
    <col min="14584" max="14584" width="8.85546875" style="11"/>
    <col min="14585" max="14585" width="11.28515625" style="11" customWidth="1"/>
    <col min="14586" max="14831" width="8.85546875" style="11"/>
    <col min="14832" max="14832" width="4.7109375" style="11" customWidth="1"/>
    <col min="14833" max="14833" width="20" style="11" customWidth="1"/>
    <col min="14834" max="14834" width="17.42578125" style="11" customWidth="1"/>
    <col min="14835" max="14835" width="13" style="11" customWidth="1"/>
    <col min="14836" max="14836" width="14.7109375" style="11" customWidth="1"/>
    <col min="14837" max="14837" width="15.140625" style="11" customWidth="1"/>
    <col min="14838" max="14838" width="13.85546875" style="11" customWidth="1"/>
    <col min="14839" max="14839" width="15.7109375" style="11" customWidth="1"/>
    <col min="14840" max="14840" width="8.85546875" style="11"/>
    <col min="14841" max="14841" width="11.28515625" style="11" customWidth="1"/>
    <col min="14842" max="15087" width="8.85546875" style="11"/>
    <col min="15088" max="15088" width="4.7109375" style="11" customWidth="1"/>
    <col min="15089" max="15089" width="20" style="11" customWidth="1"/>
    <col min="15090" max="15090" width="17.42578125" style="11" customWidth="1"/>
    <col min="15091" max="15091" width="13" style="11" customWidth="1"/>
    <col min="15092" max="15092" width="14.7109375" style="11" customWidth="1"/>
    <col min="15093" max="15093" width="15.140625" style="11" customWidth="1"/>
    <col min="15094" max="15094" width="13.85546875" style="11" customWidth="1"/>
    <col min="15095" max="15095" width="15.7109375" style="11" customWidth="1"/>
    <col min="15096" max="15096" width="8.85546875" style="11"/>
    <col min="15097" max="15097" width="11.28515625" style="11" customWidth="1"/>
    <col min="15098" max="15343" width="8.85546875" style="11"/>
    <col min="15344" max="15344" width="4.7109375" style="11" customWidth="1"/>
    <col min="15345" max="15345" width="20" style="11" customWidth="1"/>
    <col min="15346" max="15346" width="17.42578125" style="11" customWidth="1"/>
    <col min="15347" max="15347" width="13" style="11" customWidth="1"/>
    <col min="15348" max="15348" width="14.7109375" style="11" customWidth="1"/>
    <col min="15349" max="15349" width="15.140625" style="11" customWidth="1"/>
    <col min="15350" max="15350" width="13.85546875" style="11" customWidth="1"/>
    <col min="15351" max="15351" width="15.7109375" style="11" customWidth="1"/>
    <col min="15352" max="15352" width="8.85546875" style="11"/>
    <col min="15353" max="15353" width="11.28515625" style="11" customWidth="1"/>
    <col min="15354" max="15599" width="8.85546875" style="11"/>
    <col min="15600" max="15600" width="4.7109375" style="11" customWidth="1"/>
    <col min="15601" max="15601" width="20" style="11" customWidth="1"/>
    <col min="15602" max="15602" width="17.42578125" style="11" customWidth="1"/>
    <col min="15603" max="15603" width="13" style="11" customWidth="1"/>
    <col min="15604" max="15604" width="14.7109375" style="11" customWidth="1"/>
    <col min="15605" max="15605" width="15.140625" style="11" customWidth="1"/>
    <col min="15606" max="15606" width="13.85546875" style="11" customWidth="1"/>
    <col min="15607" max="15607" width="15.7109375" style="11" customWidth="1"/>
    <col min="15608" max="15608" width="8.85546875" style="11"/>
    <col min="15609" max="15609" width="11.28515625" style="11" customWidth="1"/>
    <col min="15610" max="15855" width="8.85546875" style="11"/>
    <col min="15856" max="15856" width="4.7109375" style="11" customWidth="1"/>
    <col min="15857" max="15857" width="20" style="11" customWidth="1"/>
    <col min="15858" max="15858" width="17.42578125" style="11" customWidth="1"/>
    <col min="15859" max="15859" width="13" style="11" customWidth="1"/>
    <col min="15860" max="15860" width="14.7109375" style="11" customWidth="1"/>
    <col min="15861" max="15861" width="15.140625" style="11" customWidth="1"/>
    <col min="15862" max="15862" width="13.85546875" style="11" customWidth="1"/>
    <col min="15863" max="15863" width="15.7109375" style="11" customWidth="1"/>
    <col min="15864" max="15864" width="8.85546875" style="11"/>
    <col min="15865" max="15865" width="11.28515625" style="11" customWidth="1"/>
    <col min="15866" max="16111" width="8.85546875" style="11"/>
    <col min="16112" max="16112" width="4.7109375" style="11" customWidth="1"/>
    <col min="16113" max="16113" width="20" style="11" customWidth="1"/>
    <col min="16114" max="16114" width="17.42578125" style="11" customWidth="1"/>
    <col min="16115" max="16115" width="13" style="11" customWidth="1"/>
    <col min="16116" max="16116" width="14.7109375" style="11" customWidth="1"/>
    <col min="16117" max="16117" width="15.140625" style="11" customWidth="1"/>
    <col min="16118" max="16118" width="13.85546875" style="11" customWidth="1"/>
    <col min="16119" max="16119" width="15.7109375" style="11" customWidth="1"/>
    <col min="16120" max="16120" width="8.85546875" style="11"/>
    <col min="16121" max="16121" width="11.28515625" style="11" customWidth="1"/>
    <col min="16122" max="16383" width="8.85546875" style="11"/>
    <col min="16384" max="16384" width="8.85546875" style="11" customWidth="1"/>
  </cols>
  <sheetData>
    <row r="7" spans="2:6" ht="12.75">
      <c r="D7" s="416" t="s">
        <v>145</v>
      </c>
      <c r="E7" s="417"/>
      <c r="F7" s="417"/>
    </row>
    <row r="8" spans="2:6" ht="12.75">
      <c r="C8" s="33" t="s">
        <v>146</v>
      </c>
      <c r="D8" s="33"/>
    </row>
    <row r="9" spans="2:6" ht="12.75">
      <c r="C9" s="444" t="s">
        <v>147</v>
      </c>
      <c r="D9" s="445"/>
      <c r="E9" s="445"/>
      <c r="F9" s="445"/>
    </row>
    <row r="11" spans="2:6" ht="12.75">
      <c r="B11" s="69" t="s">
        <v>105</v>
      </c>
      <c r="C11" s="33" t="s">
        <v>106</v>
      </c>
      <c r="D11" s="414">
        <f>' 910.00 '!D5:I5</f>
        <v>0</v>
      </c>
      <c r="E11" s="415"/>
    </row>
    <row r="12" spans="2:6" ht="12.75">
      <c r="B12" s="33" t="s">
        <v>107</v>
      </c>
      <c r="C12" s="416" t="s">
        <v>108</v>
      </c>
      <c r="D12" s="417"/>
      <c r="E12" s="442"/>
      <c r="F12" s="443"/>
    </row>
    <row r="13" spans="2:6" ht="20.25" customHeight="1">
      <c r="B13" s="33" t="s">
        <v>109</v>
      </c>
      <c r="C13" s="33" t="s">
        <v>110</v>
      </c>
      <c r="D13" s="72">
        <v>1</v>
      </c>
      <c r="E13" s="82" t="s">
        <v>29</v>
      </c>
      <c r="F13" s="120">
        <v>2016</v>
      </c>
    </row>
    <row r="14" spans="2:6">
      <c r="C14" s="70"/>
      <c r="D14" s="70"/>
      <c r="E14" s="70"/>
    </row>
    <row r="15" spans="2:6">
      <c r="D15" s="68" t="s">
        <v>112</v>
      </c>
    </row>
    <row r="16" spans="2:6" ht="67.5" customHeight="1">
      <c r="B16" s="85" t="s">
        <v>114</v>
      </c>
      <c r="C16" s="84" t="s">
        <v>175</v>
      </c>
      <c r="D16" s="84" t="s">
        <v>177</v>
      </c>
      <c r="E16" s="83" t="s">
        <v>148</v>
      </c>
      <c r="F16" s="84" t="s">
        <v>174</v>
      </c>
    </row>
    <row r="17" spans="2:6">
      <c r="B17" s="105">
        <v>1</v>
      </c>
      <c r="C17" s="105">
        <v>2</v>
      </c>
      <c r="D17" s="105">
        <v>3</v>
      </c>
      <c r="E17" s="111">
        <v>4</v>
      </c>
      <c r="F17" s="103">
        <v>5</v>
      </c>
    </row>
    <row r="18" spans="2:6" ht="24" customHeight="1">
      <c r="B18" s="79" t="s">
        <v>162</v>
      </c>
      <c r="C18" s="15"/>
      <c r="D18" s="15">
        <f>C18-F18</f>
        <v>0</v>
      </c>
      <c r="E18" s="14">
        <f>D18*5%</f>
        <v>0</v>
      </c>
      <c r="F18" s="15">
        <f>C18*10%</f>
        <v>0</v>
      </c>
    </row>
    <row r="19" spans="2:6" ht="26.45" customHeight="1">
      <c r="B19" s="79" t="s">
        <v>163</v>
      </c>
      <c r="C19" s="15"/>
      <c r="D19" s="15">
        <f t="shared" ref="D19:D24" si="0">C19-F19</f>
        <v>0</v>
      </c>
      <c r="E19" s="14">
        <f t="shared" ref="E19:E24" si="1">D19*5%</f>
        <v>0</v>
      </c>
      <c r="F19" s="15">
        <f t="shared" ref="F19:F24" si="2">C19*10%</f>
        <v>0</v>
      </c>
    </row>
    <row r="20" spans="2:6" ht="24.6" customHeight="1">
      <c r="B20" s="79" t="s">
        <v>164</v>
      </c>
      <c r="C20" s="15"/>
      <c r="D20" s="15">
        <f t="shared" si="0"/>
        <v>0</v>
      </c>
      <c r="E20" s="14">
        <f t="shared" si="1"/>
        <v>0</v>
      </c>
      <c r="F20" s="15">
        <f t="shared" si="2"/>
        <v>0</v>
      </c>
    </row>
    <row r="21" spans="2:6" ht="27" customHeight="1">
      <c r="B21" s="79" t="s">
        <v>165</v>
      </c>
      <c r="C21" s="15"/>
      <c r="D21" s="15">
        <f t="shared" si="0"/>
        <v>0</v>
      </c>
      <c r="E21" s="14">
        <f t="shared" si="1"/>
        <v>0</v>
      </c>
      <c r="F21" s="15">
        <f t="shared" si="2"/>
        <v>0</v>
      </c>
    </row>
    <row r="22" spans="2:6" ht="29.45" customHeight="1">
      <c r="B22" s="79" t="s">
        <v>166</v>
      </c>
      <c r="C22" s="15"/>
      <c r="D22" s="15">
        <f t="shared" si="0"/>
        <v>0</v>
      </c>
      <c r="E22" s="14">
        <f t="shared" si="1"/>
        <v>0</v>
      </c>
      <c r="F22" s="15">
        <f t="shared" si="2"/>
        <v>0</v>
      </c>
    </row>
    <row r="23" spans="2:6" ht="33" customHeight="1">
      <c r="B23" s="79" t="s">
        <v>167</v>
      </c>
      <c r="C23" s="15"/>
      <c r="D23" s="15">
        <f t="shared" si="0"/>
        <v>0</v>
      </c>
      <c r="E23" s="14">
        <f t="shared" si="1"/>
        <v>0</v>
      </c>
      <c r="F23" s="15">
        <f t="shared" si="2"/>
        <v>0</v>
      </c>
    </row>
    <row r="24" spans="2:6" ht="55.9" customHeight="1">
      <c r="B24" s="117" t="s">
        <v>118</v>
      </c>
      <c r="C24" s="118">
        <f>C18+C19+C20+C21+C22+C23</f>
        <v>0</v>
      </c>
      <c r="D24" s="121">
        <f t="shared" si="0"/>
        <v>0</v>
      </c>
      <c r="E24" s="119">
        <f t="shared" si="1"/>
        <v>0</v>
      </c>
      <c r="F24" s="121">
        <f t="shared" si="2"/>
        <v>0</v>
      </c>
    </row>
    <row r="25" spans="2:6" ht="30" customHeight="1"/>
    <row r="26" spans="2:6">
      <c r="B26" s="429" t="s">
        <v>120</v>
      </c>
      <c r="C26" s="430"/>
      <c r="D26" s="430"/>
    </row>
    <row r="27" spans="2:6">
      <c r="B27" s="71"/>
      <c r="C27" s="71"/>
      <c r="D27" s="71"/>
    </row>
    <row r="28" spans="2:6">
      <c r="B28" s="71"/>
      <c r="C28" s="71"/>
      <c r="D28" s="71"/>
    </row>
    <row r="29" spans="2:6">
      <c r="B29" s="429" t="s">
        <v>24</v>
      </c>
      <c r="C29" s="430"/>
      <c r="D29" s="430"/>
    </row>
    <row r="30" spans="2:6">
      <c r="B30" s="71"/>
      <c r="C30" s="71"/>
      <c r="D30" s="71"/>
    </row>
    <row r="31" spans="2:6">
      <c r="B31" s="71"/>
      <c r="C31" s="71"/>
      <c r="D31" s="71"/>
    </row>
    <row r="32" spans="2:6">
      <c r="B32" s="429" t="s">
        <v>121</v>
      </c>
      <c r="C32" s="430"/>
      <c r="D32" s="430"/>
    </row>
    <row r="38" spans="2:6" ht="39" customHeight="1">
      <c r="B38" s="446" t="s">
        <v>143</v>
      </c>
      <c r="C38" s="452" t="s">
        <v>168</v>
      </c>
      <c r="D38" s="453"/>
      <c r="E38" s="453"/>
      <c r="F38" s="454"/>
    </row>
    <row r="39" spans="2:6" ht="51" customHeight="1">
      <c r="B39" s="446"/>
      <c r="C39" s="455"/>
      <c r="D39" s="456"/>
      <c r="E39" s="456"/>
      <c r="F39" s="457"/>
    </row>
    <row r="40" spans="2:6" ht="126" customHeight="1">
      <c r="B40" s="446"/>
      <c r="C40" s="458" t="s">
        <v>169</v>
      </c>
      <c r="D40" s="459"/>
      <c r="E40" s="459"/>
      <c r="F40" s="460"/>
    </row>
    <row r="41" spans="2:6" ht="39" customHeight="1">
      <c r="B41" s="447"/>
      <c r="C41" s="451" t="s">
        <v>144</v>
      </c>
      <c r="D41" s="449"/>
      <c r="E41" s="449"/>
      <c r="F41" s="449"/>
    </row>
    <row r="42" spans="2:6" ht="39" customHeight="1">
      <c r="B42" s="447"/>
      <c r="C42" s="463" t="s">
        <v>170</v>
      </c>
      <c r="D42" s="459"/>
      <c r="E42" s="459"/>
      <c r="F42" s="460"/>
    </row>
    <row r="43" spans="2:6" ht="56.45" customHeight="1">
      <c r="B43" s="447"/>
      <c r="C43" s="449" t="s">
        <v>171</v>
      </c>
      <c r="D43" s="450"/>
      <c r="E43" s="450"/>
      <c r="F43" s="450"/>
    </row>
    <row r="44" spans="2:6" ht="56.45" customHeight="1">
      <c r="B44" s="447"/>
      <c r="C44" s="461" t="s">
        <v>172</v>
      </c>
      <c r="D44" s="375"/>
      <c r="E44" s="375"/>
      <c r="F44" s="462"/>
    </row>
    <row r="45" spans="2:6" ht="92.25" customHeight="1">
      <c r="B45" s="448"/>
      <c r="C45" s="451" t="s">
        <v>176</v>
      </c>
      <c r="D45" s="449"/>
      <c r="E45" s="449"/>
      <c r="F45" s="449"/>
    </row>
    <row r="46" spans="2:6" ht="125.25" customHeight="1">
      <c r="B46" s="448"/>
      <c r="C46" s="451" t="s">
        <v>173</v>
      </c>
      <c r="D46" s="449"/>
      <c r="E46" s="449"/>
      <c r="F46" s="449"/>
    </row>
  </sheetData>
  <sheetProtection formatCells="0" formatColumns="0" formatRows="0" insertColumns="0" insertRows="0"/>
  <mergeCells count="17">
    <mergeCell ref="B29:D29"/>
    <mergeCell ref="B32:D32"/>
    <mergeCell ref="B38:B46"/>
    <mergeCell ref="C43:F43"/>
    <mergeCell ref="C41:F41"/>
    <mergeCell ref="C46:F46"/>
    <mergeCell ref="C45:F45"/>
    <mergeCell ref="C38:F39"/>
    <mergeCell ref="C40:F40"/>
    <mergeCell ref="C44:F44"/>
    <mergeCell ref="C42:F42"/>
    <mergeCell ref="D7:F7"/>
    <mergeCell ref="C12:D12"/>
    <mergeCell ref="E12:F12"/>
    <mergeCell ref="B26:D26"/>
    <mergeCell ref="C9:F9"/>
    <mergeCell ref="D11:E11"/>
  </mergeCells>
  <phoneticPr fontId="2" type="noConversion"/>
  <pageMargins left="0.75" right="0.75" top="1" bottom="1" header="0.5" footer="0.5"/>
  <pageSetup paperSize="9" orientation="portrait" horizontalDpi="4294967292" verticalDpi="12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B1:T72"/>
  <sheetViews>
    <sheetView topLeftCell="B1" zoomScale="96" zoomScaleNormal="96" workbookViewId="0">
      <selection activeCell="K71" sqref="K71"/>
    </sheetView>
  </sheetViews>
  <sheetFormatPr defaultRowHeight="12"/>
  <cols>
    <col min="1" max="1" width="4.28515625" style="11" customWidth="1"/>
    <col min="2" max="2" width="11.140625" style="11" customWidth="1"/>
    <col min="3" max="3" width="26.140625" style="11" customWidth="1"/>
    <col min="4" max="4" width="14.7109375" style="11" customWidth="1"/>
    <col min="5" max="5" width="13.140625" style="11" customWidth="1"/>
    <col min="6" max="6" width="12.5703125" style="11" customWidth="1"/>
    <col min="7" max="7" width="12.7109375" style="11" customWidth="1"/>
    <col min="8" max="8" width="10.7109375" style="11" customWidth="1"/>
    <col min="9" max="9" width="14.85546875" style="11" customWidth="1"/>
    <col min="10" max="10" width="11.7109375" style="11" customWidth="1"/>
    <col min="11" max="11" width="10.7109375" style="11" customWidth="1"/>
    <col min="12" max="12" width="12.85546875" style="11" customWidth="1"/>
    <col min="13" max="13" width="9.85546875" style="11" customWidth="1"/>
    <col min="14" max="14" width="11.5703125" style="11" customWidth="1"/>
    <col min="15" max="15" width="13.42578125" style="11" customWidth="1"/>
    <col min="16" max="16" width="15.85546875" style="11" customWidth="1"/>
    <col min="17" max="17" width="11.7109375" style="11" customWidth="1"/>
    <col min="18" max="18" width="12.7109375" style="11" customWidth="1"/>
    <col min="19" max="19" width="13.140625" style="11" customWidth="1"/>
    <col min="20" max="20" width="16.140625" style="11" customWidth="1"/>
    <col min="21" max="253" width="8.85546875" style="11"/>
    <col min="254" max="254" width="4.7109375" style="11" customWidth="1"/>
    <col min="255" max="255" width="20" style="11" customWidth="1"/>
    <col min="256" max="256" width="17.42578125" style="11" customWidth="1"/>
    <col min="257" max="257" width="13" style="11" customWidth="1"/>
    <col min="258" max="258" width="14.7109375" style="11" customWidth="1"/>
    <col min="259" max="259" width="15.140625" style="11" customWidth="1"/>
    <col min="260" max="260" width="13.85546875" style="11" customWidth="1"/>
    <col min="261" max="261" width="15.7109375" style="11" customWidth="1"/>
    <col min="262" max="262" width="8.85546875" style="11"/>
    <col min="263" max="263" width="11.28515625" style="11" customWidth="1"/>
    <col min="264" max="509" width="8.85546875" style="11"/>
    <col min="510" max="510" width="4.7109375" style="11" customWidth="1"/>
    <col min="511" max="511" width="20" style="11" customWidth="1"/>
    <col min="512" max="512" width="17.42578125" style="11" customWidth="1"/>
    <col min="513" max="513" width="13" style="11" customWidth="1"/>
    <col min="514" max="514" width="14.7109375" style="11" customWidth="1"/>
    <col min="515" max="515" width="15.140625" style="11" customWidth="1"/>
    <col min="516" max="516" width="13.85546875" style="11" customWidth="1"/>
    <col min="517" max="517" width="15.7109375" style="11" customWidth="1"/>
    <col min="518" max="518" width="8.85546875" style="11"/>
    <col min="519" max="519" width="11.28515625" style="11" customWidth="1"/>
    <col min="520" max="765" width="8.85546875" style="11"/>
    <col min="766" max="766" width="4.7109375" style="11" customWidth="1"/>
    <col min="767" max="767" width="20" style="11" customWidth="1"/>
    <col min="768" max="768" width="17.42578125" style="11" customWidth="1"/>
    <col min="769" max="769" width="13" style="11" customWidth="1"/>
    <col min="770" max="770" width="14.7109375" style="11" customWidth="1"/>
    <col min="771" max="771" width="15.140625" style="11" customWidth="1"/>
    <col min="772" max="772" width="13.85546875" style="11" customWidth="1"/>
    <col min="773" max="773" width="15.7109375" style="11" customWidth="1"/>
    <col min="774" max="774" width="8.85546875" style="11"/>
    <col min="775" max="775" width="11.28515625" style="11" customWidth="1"/>
    <col min="776" max="1021" width="8.85546875" style="11"/>
    <col min="1022" max="1022" width="4.7109375" style="11" customWidth="1"/>
    <col min="1023" max="1023" width="20" style="11" customWidth="1"/>
    <col min="1024" max="1024" width="17.42578125" style="11" customWidth="1"/>
    <col min="1025" max="1025" width="13" style="11" customWidth="1"/>
    <col min="1026" max="1026" width="14.7109375" style="11" customWidth="1"/>
    <col min="1027" max="1027" width="15.140625" style="11" customWidth="1"/>
    <col min="1028" max="1028" width="13.85546875" style="11" customWidth="1"/>
    <col min="1029" max="1029" width="15.7109375" style="11" customWidth="1"/>
    <col min="1030" max="1030" width="8.85546875" style="11"/>
    <col min="1031" max="1031" width="11.28515625" style="11" customWidth="1"/>
    <col min="1032" max="1277" width="8.85546875" style="11"/>
    <col min="1278" max="1278" width="4.7109375" style="11" customWidth="1"/>
    <col min="1279" max="1279" width="20" style="11" customWidth="1"/>
    <col min="1280" max="1280" width="17.42578125" style="11" customWidth="1"/>
    <col min="1281" max="1281" width="13" style="11" customWidth="1"/>
    <col min="1282" max="1282" width="14.7109375" style="11" customWidth="1"/>
    <col min="1283" max="1283" width="15.140625" style="11" customWidth="1"/>
    <col min="1284" max="1284" width="13.85546875" style="11" customWidth="1"/>
    <col min="1285" max="1285" width="15.7109375" style="11" customWidth="1"/>
    <col min="1286" max="1286" width="8.85546875" style="11"/>
    <col min="1287" max="1287" width="11.28515625" style="11" customWidth="1"/>
    <col min="1288" max="1533" width="8.85546875" style="11"/>
    <col min="1534" max="1534" width="4.7109375" style="11" customWidth="1"/>
    <col min="1535" max="1535" width="20" style="11" customWidth="1"/>
    <col min="1536" max="1536" width="17.42578125" style="11" customWidth="1"/>
    <col min="1537" max="1537" width="13" style="11" customWidth="1"/>
    <col min="1538" max="1538" width="14.7109375" style="11" customWidth="1"/>
    <col min="1539" max="1539" width="15.140625" style="11" customWidth="1"/>
    <col min="1540" max="1540" width="13.85546875" style="11" customWidth="1"/>
    <col min="1541" max="1541" width="15.7109375" style="11" customWidth="1"/>
    <col min="1542" max="1542" width="8.85546875" style="11"/>
    <col min="1543" max="1543" width="11.28515625" style="11" customWidth="1"/>
    <col min="1544" max="1789" width="8.85546875" style="11"/>
    <col min="1790" max="1790" width="4.7109375" style="11" customWidth="1"/>
    <col min="1791" max="1791" width="20" style="11" customWidth="1"/>
    <col min="1792" max="1792" width="17.42578125" style="11" customWidth="1"/>
    <col min="1793" max="1793" width="13" style="11" customWidth="1"/>
    <col min="1794" max="1794" width="14.7109375" style="11" customWidth="1"/>
    <col min="1795" max="1795" width="15.140625" style="11" customWidth="1"/>
    <col min="1796" max="1796" width="13.85546875" style="11" customWidth="1"/>
    <col min="1797" max="1797" width="15.7109375" style="11" customWidth="1"/>
    <col min="1798" max="1798" width="8.85546875" style="11"/>
    <col min="1799" max="1799" width="11.28515625" style="11" customWidth="1"/>
    <col min="1800" max="2045" width="8.85546875" style="11"/>
    <col min="2046" max="2046" width="4.7109375" style="11" customWidth="1"/>
    <col min="2047" max="2047" width="20" style="11" customWidth="1"/>
    <col min="2048" max="2048" width="17.42578125" style="11" customWidth="1"/>
    <col min="2049" max="2049" width="13" style="11" customWidth="1"/>
    <col min="2050" max="2050" width="14.7109375" style="11" customWidth="1"/>
    <col min="2051" max="2051" width="15.140625" style="11" customWidth="1"/>
    <col min="2052" max="2052" width="13.85546875" style="11" customWidth="1"/>
    <col min="2053" max="2053" width="15.7109375" style="11" customWidth="1"/>
    <col min="2054" max="2054" width="8.85546875" style="11"/>
    <col min="2055" max="2055" width="11.28515625" style="11" customWidth="1"/>
    <col min="2056" max="2301" width="8.85546875" style="11"/>
    <col min="2302" max="2302" width="4.7109375" style="11" customWidth="1"/>
    <col min="2303" max="2303" width="20" style="11" customWidth="1"/>
    <col min="2304" max="2304" width="17.42578125" style="11" customWidth="1"/>
    <col min="2305" max="2305" width="13" style="11" customWidth="1"/>
    <col min="2306" max="2306" width="14.7109375" style="11" customWidth="1"/>
    <col min="2307" max="2307" width="15.140625" style="11" customWidth="1"/>
    <col min="2308" max="2308" width="13.85546875" style="11" customWidth="1"/>
    <col min="2309" max="2309" width="15.7109375" style="11" customWidth="1"/>
    <col min="2310" max="2310" width="8.85546875" style="11"/>
    <col min="2311" max="2311" width="11.28515625" style="11" customWidth="1"/>
    <col min="2312" max="2557" width="8.85546875" style="11"/>
    <col min="2558" max="2558" width="4.7109375" style="11" customWidth="1"/>
    <col min="2559" max="2559" width="20" style="11" customWidth="1"/>
    <col min="2560" max="2560" width="17.42578125" style="11" customWidth="1"/>
    <col min="2561" max="2561" width="13" style="11" customWidth="1"/>
    <col min="2562" max="2562" width="14.7109375" style="11" customWidth="1"/>
    <col min="2563" max="2563" width="15.140625" style="11" customWidth="1"/>
    <col min="2564" max="2564" width="13.85546875" style="11" customWidth="1"/>
    <col min="2565" max="2565" width="15.7109375" style="11" customWidth="1"/>
    <col min="2566" max="2566" width="8.85546875" style="11"/>
    <col min="2567" max="2567" width="11.28515625" style="11" customWidth="1"/>
    <col min="2568" max="2813" width="8.85546875" style="11"/>
    <col min="2814" max="2814" width="4.7109375" style="11" customWidth="1"/>
    <col min="2815" max="2815" width="20" style="11" customWidth="1"/>
    <col min="2816" max="2816" width="17.42578125" style="11" customWidth="1"/>
    <col min="2817" max="2817" width="13" style="11" customWidth="1"/>
    <col min="2818" max="2818" width="14.7109375" style="11" customWidth="1"/>
    <col min="2819" max="2819" width="15.140625" style="11" customWidth="1"/>
    <col min="2820" max="2820" width="13.85546875" style="11" customWidth="1"/>
    <col min="2821" max="2821" width="15.7109375" style="11" customWidth="1"/>
    <col min="2822" max="2822" width="8.85546875" style="11"/>
    <col min="2823" max="2823" width="11.28515625" style="11" customWidth="1"/>
    <col min="2824" max="3069" width="8.85546875" style="11"/>
    <col min="3070" max="3070" width="4.7109375" style="11" customWidth="1"/>
    <col min="3071" max="3071" width="20" style="11" customWidth="1"/>
    <col min="3072" max="3072" width="17.42578125" style="11" customWidth="1"/>
    <col min="3073" max="3073" width="13" style="11" customWidth="1"/>
    <col min="3074" max="3074" width="14.7109375" style="11" customWidth="1"/>
    <col min="3075" max="3075" width="15.140625" style="11" customWidth="1"/>
    <col min="3076" max="3076" width="13.85546875" style="11" customWidth="1"/>
    <col min="3077" max="3077" width="15.7109375" style="11" customWidth="1"/>
    <col min="3078" max="3078" width="8.85546875" style="11"/>
    <col min="3079" max="3079" width="11.28515625" style="11" customWidth="1"/>
    <col min="3080" max="3325" width="8.85546875" style="11"/>
    <col min="3326" max="3326" width="4.7109375" style="11" customWidth="1"/>
    <col min="3327" max="3327" width="20" style="11" customWidth="1"/>
    <col min="3328" max="3328" width="17.42578125" style="11" customWidth="1"/>
    <col min="3329" max="3329" width="13" style="11" customWidth="1"/>
    <col min="3330" max="3330" width="14.7109375" style="11" customWidth="1"/>
    <col min="3331" max="3331" width="15.140625" style="11" customWidth="1"/>
    <col min="3332" max="3332" width="13.85546875" style="11" customWidth="1"/>
    <col min="3333" max="3333" width="15.7109375" style="11" customWidth="1"/>
    <col min="3334" max="3334" width="8.85546875" style="11"/>
    <col min="3335" max="3335" width="11.28515625" style="11" customWidth="1"/>
    <col min="3336" max="3581" width="8.85546875" style="11"/>
    <col min="3582" max="3582" width="4.7109375" style="11" customWidth="1"/>
    <col min="3583" max="3583" width="20" style="11" customWidth="1"/>
    <col min="3584" max="3584" width="17.42578125" style="11" customWidth="1"/>
    <col min="3585" max="3585" width="13" style="11" customWidth="1"/>
    <col min="3586" max="3586" width="14.7109375" style="11" customWidth="1"/>
    <col min="3587" max="3587" width="15.140625" style="11" customWidth="1"/>
    <col min="3588" max="3588" width="13.85546875" style="11" customWidth="1"/>
    <col min="3589" max="3589" width="15.7109375" style="11" customWidth="1"/>
    <col min="3590" max="3590" width="8.85546875" style="11"/>
    <col min="3591" max="3591" width="11.28515625" style="11" customWidth="1"/>
    <col min="3592" max="3837" width="8.85546875" style="11"/>
    <col min="3838" max="3838" width="4.7109375" style="11" customWidth="1"/>
    <col min="3839" max="3839" width="20" style="11" customWidth="1"/>
    <col min="3840" max="3840" width="17.42578125" style="11" customWidth="1"/>
    <col min="3841" max="3841" width="13" style="11" customWidth="1"/>
    <col min="3842" max="3842" width="14.7109375" style="11" customWidth="1"/>
    <col min="3843" max="3843" width="15.140625" style="11" customWidth="1"/>
    <col min="3844" max="3844" width="13.85546875" style="11" customWidth="1"/>
    <col min="3845" max="3845" width="15.7109375" style="11" customWidth="1"/>
    <col min="3846" max="3846" width="8.85546875" style="11"/>
    <col min="3847" max="3847" width="11.28515625" style="11" customWidth="1"/>
    <col min="3848" max="4093" width="8.85546875" style="11"/>
    <col min="4094" max="4094" width="4.7109375" style="11" customWidth="1"/>
    <col min="4095" max="4095" width="20" style="11" customWidth="1"/>
    <col min="4096" max="4096" width="17.42578125" style="11" customWidth="1"/>
    <col min="4097" max="4097" width="13" style="11" customWidth="1"/>
    <col min="4098" max="4098" width="14.7109375" style="11" customWidth="1"/>
    <col min="4099" max="4099" width="15.140625" style="11" customWidth="1"/>
    <col min="4100" max="4100" width="13.85546875" style="11" customWidth="1"/>
    <col min="4101" max="4101" width="15.7109375" style="11" customWidth="1"/>
    <col min="4102" max="4102" width="8.85546875" style="11"/>
    <col min="4103" max="4103" width="11.28515625" style="11" customWidth="1"/>
    <col min="4104" max="4349" width="8.85546875" style="11"/>
    <col min="4350" max="4350" width="4.7109375" style="11" customWidth="1"/>
    <col min="4351" max="4351" width="20" style="11" customWidth="1"/>
    <col min="4352" max="4352" width="17.42578125" style="11" customWidth="1"/>
    <col min="4353" max="4353" width="13" style="11" customWidth="1"/>
    <col min="4354" max="4354" width="14.7109375" style="11" customWidth="1"/>
    <col min="4355" max="4355" width="15.140625" style="11" customWidth="1"/>
    <col min="4356" max="4356" width="13.85546875" style="11" customWidth="1"/>
    <col min="4357" max="4357" width="15.7109375" style="11" customWidth="1"/>
    <col min="4358" max="4358" width="8.85546875" style="11"/>
    <col min="4359" max="4359" width="11.28515625" style="11" customWidth="1"/>
    <col min="4360" max="4605" width="8.85546875" style="11"/>
    <col min="4606" max="4606" width="4.7109375" style="11" customWidth="1"/>
    <col min="4607" max="4607" width="20" style="11" customWidth="1"/>
    <col min="4608" max="4608" width="17.42578125" style="11" customWidth="1"/>
    <col min="4609" max="4609" width="13" style="11" customWidth="1"/>
    <col min="4610" max="4610" width="14.7109375" style="11" customWidth="1"/>
    <col min="4611" max="4611" width="15.140625" style="11" customWidth="1"/>
    <col min="4612" max="4612" width="13.85546875" style="11" customWidth="1"/>
    <col min="4613" max="4613" width="15.7109375" style="11" customWidth="1"/>
    <col min="4614" max="4614" width="8.85546875" style="11"/>
    <col min="4615" max="4615" width="11.28515625" style="11" customWidth="1"/>
    <col min="4616" max="4861" width="8.85546875" style="11"/>
    <col min="4862" max="4862" width="4.7109375" style="11" customWidth="1"/>
    <col min="4863" max="4863" width="20" style="11" customWidth="1"/>
    <col min="4864" max="4864" width="17.42578125" style="11" customWidth="1"/>
    <col min="4865" max="4865" width="13" style="11" customWidth="1"/>
    <col min="4866" max="4866" width="14.7109375" style="11" customWidth="1"/>
    <col min="4867" max="4867" width="15.140625" style="11" customWidth="1"/>
    <col min="4868" max="4868" width="13.85546875" style="11" customWidth="1"/>
    <col min="4869" max="4869" width="15.7109375" style="11" customWidth="1"/>
    <col min="4870" max="4870" width="8.85546875" style="11"/>
    <col min="4871" max="4871" width="11.28515625" style="11" customWidth="1"/>
    <col min="4872" max="5117" width="8.85546875" style="11"/>
    <col min="5118" max="5118" width="4.7109375" style="11" customWidth="1"/>
    <col min="5119" max="5119" width="20" style="11" customWidth="1"/>
    <col min="5120" max="5120" width="17.42578125" style="11" customWidth="1"/>
    <col min="5121" max="5121" width="13" style="11" customWidth="1"/>
    <col min="5122" max="5122" width="14.7109375" style="11" customWidth="1"/>
    <col min="5123" max="5123" width="15.140625" style="11" customWidth="1"/>
    <col min="5124" max="5124" width="13.85546875" style="11" customWidth="1"/>
    <col min="5125" max="5125" width="15.7109375" style="11" customWidth="1"/>
    <col min="5126" max="5126" width="8.85546875" style="11"/>
    <col min="5127" max="5127" width="11.28515625" style="11" customWidth="1"/>
    <col min="5128" max="5373" width="8.85546875" style="11"/>
    <col min="5374" max="5374" width="4.7109375" style="11" customWidth="1"/>
    <col min="5375" max="5375" width="20" style="11" customWidth="1"/>
    <col min="5376" max="5376" width="17.42578125" style="11" customWidth="1"/>
    <col min="5377" max="5377" width="13" style="11" customWidth="1"/>
    <col min="5378" max="5378" width="14.7109375" style="11" customWidth="1"/>
    <col min="5379" max="5379" width="15.140625" style="11" customWidth="1"/>
    <col min="5380" max="5380" width="13.85546875" style="11" customWidth="1"/>
    <col min="5381" max="5381" width="15.7109375" style="11" customWidth="1"/>
    <col min="5382" max="5382" width="8.85546875" style="11"/>
    <col min="5383" max="5383" width="11.28515625" style="11" customWidth="1"/>
    <col min="5384" max="5629" width="8.85546875" style="11"/>
    <col min="5630" max="5630" width="4.7109375" style="11" customWidth="1"/>
    <col min="5631" max="5631" width="20" style="11" customWidth="1"/>
    <col min="5632" max="5632" width="17.42578125" style="11" customWidth="1"/>
    <col min="5633" max="5633" width="13" style="11" customWidth="1"/>
    <col min="5634" max="5634" width="14.7109375" style="11" customWidth="1"/>
    <col min="5635" max="5635" width="15.140625" style="11" customWidth="1"/>
    <col min="5636" max="5636" width="13.85546875" style="11" customWidth="1"/>
    <col min="5637" max="5637" width="15.7109375" style="11" customWidth="1"/>
    <col min="5638" max="5638" width="8.85546875" style="11"/>
    <col min="5639" max="5639" width="11.28515625" style="11" customWidth="1"/>
    <col min="5640" max="5885" width="8.85546875" style="11"/>
    <col min="5886" max="5886" width="4.7109375" style="11" customWidth="1"/>
    <col min="5887" max="5887" width="20" style="11" customWidth="1"/>
    <col min="5888" max="5888" width="17.42578125" style="11" customWidth="1"/>
    <col min="5889" max="5889" width="13" style="11" customWidth="1"/>
    <col min="5890" max="5890" width="14.7109375" style="11" customWidth="1"/>
    <col min="5891" max="5891" width="15.140625" style="11" customWidth="1"/>
    <col min="5892" max="5892" width="13.85546875" style="11" customWidth="1"/>
    <col min="5893" max="5893" width="15.7109375" style="11" customWidth="1"/>
    <col min="5894" max="5894" width="8.85546875" style="11"/>
    <col min="5895" max="5895" width="11.28515625" style="11" customWidth="1"/>
    <col min="5896" max="6141" width="8.85546875" style="11"/>
    <col min="6142" max="6142" width="4.7109375" style="11" customWidth="1"/>
    <col min="6143" max="6143" width="20" style="11" customWidth="1"/>
    <col min="6144" max="6144" width="17.42578125" style="11" customWidth="1"/>
    <col min="6145" max="6145" width="13" style="11" customWidth="1"/>
    <col min="6146" max="6146" width="14.7109375" style="11" customWidth="1"/>
    <col min="6147" max="6147" width="15.140625" style="11" customWidth="1"/>
    <col min="6148" max="6148" width="13.85546875" style="11" customWidth="1"/>
    <col min="6149" max="6149" width="15.7109375" style="11" customWidth="1"/>
    <col min="6150" max="6150" width="8.85546875" style="11"/>
    <col min="6151" max="6151" width="11.28515625" style="11" customWidth="1"/>
    <col min="6152" max="6397" width="8.85546875" style="11"/>
    <col min="6398" max="6398" width="4.7109375" style="11" customWidth="1"/>
    <col min="6399" max="6399" width="20" style="11" customWidth="1"/>
    <col min="6400" max="6400" width="17.42578125" style="11" customWidth="1"/>
    <col min="6401" max="6401" width="13" style="11" customWidth="1"/>
    <col min="6402" max="6402" width="14.7109375" style="11" customWidth="1"/>
    <col min="6403" max="6403" width="15.140625" style="11" customWidth="1"/>
    <col min="6404" max="6404" width="13.85546875" style="11" customWidth="1"/>
    <col min="6405" max="6405" width="15.7109375" style="11" customWidth="1"/>
    <col min="6406" max="6406" width="8.85546875" style="11"/>
    <col min="6407" max="6407" width="11.28515625" style="11" customWidth="1"/>
    <col min="6408" max="6653" width="8.85546875" style="11"/>
    <col min="6654" max="6654" width="4.7109375" style="11" customWidth="1"/>
    <col min="6655" max="6655" width="20" style="11" customWidth="1"/>
    <col min="6656" max="6656" width="17.42578125" style="11" customWidth="1"/>
    <col min="6657" max="6657" width="13" style="11" customWidth="1"/>
    <col min="6658" max="6658" width="14.7109375" style="11" customWidth="1"/>
    <col min="6659" max="6659" width="15.140625" style="11" customWidth="1"/>
    <col min="6660" max="6660" width="13.85546875" style="11" customWidth="1"/>
    <col min="6661" max="6661" width="15.7109375" style="11" customWidth="1"/>
    <col min="6662" max="6662" width="8.85546875" style="11"/>
    <col min="6663" max="6663" width="11.28515625" style="11" customWidth="1"/>
    <col min="6664" max="6909" width="8.85546875" style="11"/>
    <col min="6910" max="6910" width="4.7109375" style="11" customWidth="1"/>
    <col min="6911" max="6911" width="20" style="11" customWidth="1"/>
    <col min="6912" max="6912" width="17.42578125" style="11" customWidth="1"/>
    <col min="6913" max="6913" width="13" style="11" customWidth="1"/>
    <col min="6914" max="6914" width="14.7109375" style="11" customWidth="1"/>
    <col min="6915" max="6915" width="15.140625" style="11" customWidth="1"/>
    <col min="6916" max="6916" width="13.85546875" style="11" customWidth="1"/>
    <col min="6917" max="6917" width="15.7109375" style="11" customWidth="1"/>
    <col min="6918" max="6918" width="8.85546875" style="11"/>
    <col min="6919" max="6919" width="11.28515625" style="11" customWidth="1"/>
    <col min="6920" max="7165" width="8.85546875" style="11"/>
    <col min="7166" max="7166" width="4.7109375" style="11" customWidth="1"/>
    <col min="7167" max="7167" width="20" style="11" customWidth="1"/>
    <col min="7168" max="7168" width="17.42578125" style="11" customWidth="1"/>
    <col min="7169" max="7169" width="13" style="11" customWidth="1"/>
    <col min="7170" max="7170" width="14.7109375" style="11" customWidth="1"/>
    <col min="7171" max="7171" width="15.140625" style="11" customWidth="1"/>
    <col min="7172" max="7172" width="13.85546875" style="11" customWidth="1"/>
    <col min="7173" max="7173" width="15.7109375" style="11" customWidth="1"/>
    <col min="7174" max="7174" width="8.85546875" style="11"/>
    <col min="7175" max="7175" width="11.28515625" style="11" customWidth="1"/>
    <col min="7176" max="7421" width="8.85546875" style="11"/>
    <col min="7422" max="7422" width="4.7109375" style="11" customWidth="1"/>
    <col min="7423" max="7423" width="20" style="11" customWidth="1"/>
    <col min="7424" max="7424" width="17.42578125" style="11" customWidth="1"/>
    <col min="7425" max="7425" width="13" style="11" customWidth="1"/>
    <col min="7426" max="7426" width="14.7109375" style="11" customWidth="1"/>
    <col min="7427" max="7427" width="15.140625" style="11" customWidth="1"/>
    <col min="7428" max="7428" width="13.85546875" style="11" customWidth="1"/>
    <col min="7429" max="7429" width="15.7109375" style="11" customWidth="1"/>
    <col min="7430" max="7430" width="8.85546875" style="11"/>
    <col min="7431" max="7431" width="11.28515625" style="11" customWidth="1"/>
    <col min="7432" max="7677" width="8.85546875" style="11"/>
    <col min="7678" max="7678" width="4.7109375" style="11" customWidth="1"/>
    <col min="7679" max="7679" width="20" style="11" customWidth="1"/>
    <col min="7680" max="7680" width="17.42578125" style="11" customWidth="1"/>
    <col min="7681" max="7681" width="13" style="11" customWidth="1"/>
    <col min="7682" max="7682" width="14.7109375" style="11" customWidth="1"/>
    <col min="7683" max="7683" width="15.140625" style="11" customWidth="1"/>
    <col min="7684" max="7684" width="13.85546875" style="11" customWidth="1"/>
    <col min="7685" max="7685" width="15.7109375" style="11" customWidth="1"/>
    <col min="7686" max="7686" width="8.85546875" style="11"/>
    <col min="7687" max="7687" width="11.28515625" style="11" customWidth="1"/>
    <col min="7688" max="7933" width="8.85546875" style="11"/>
    <col min="7934" max="7934" width="4.7109375" style="11" customWidth="1"/>
    <col min="7935" max="7935" width="20" style="11" customWidth="1"/>
    <col min="7936" max="7936" width="17.42578125" style="11" customWidth="1"/>
    <col min="7937" max="7937" width="13" style="11" customWidth="1"/>
    <col min="7938" max="7938" width="14.7109375" style="11" customWidth="1"/>
    <col min="7939" max="7939" width="15.140625" style="11" customWidth="1"/>
    <col min="7940" max="7940" width="13.85546875" style="11" customWidth="1"/>
    <col min="7941" max="7941" width="15.7109375" style="11" customWidth="1"/>
    <col min="7942" max="7942" width="8.85546875" style="11"/>
    <col min="7943" max="7943" width="11.28515625" style="11" customWidth="1"/>
    <col min="7944" max="8189" width="8.85546875" style="11"/>
    <col min="8190" max="8190" width="4.7109375" style="11" customWidth="1"/>
    <col min="8191" max="8191" width="20" style="11" customWidth="1"/>
    <col min="8192" max="8192" width="17.42578125" style="11" customWidth="1"/>
    <col min="8193" max="8193" width="13" style="11" customWidth="1"/>
    <col min="8194" max="8194" width="14.7109375" style="11" customWidth="1"/>
    <col min="8195" max="8195" width="15.140625" style="11" customWidth="1"/>
    <col min="8196" max="8196" width="13.85546875" style="11" customWidth="1"/>
    <col min="8197" max="8197" width="15.7109375" style="11" customWidth="1"/>
    <col min="8198" max="8198" width="8.85546875" style="11"/>
    <col min="8199" max="8199" width="11.28515625" style="11" customWidth="1"/>
    <col min="8200" max="8445" width="8.85546875" style="11"/>
    <col min="8446" max="8446" width="4.7109375" style="11" customWidth="1"/>
    <col min="8447" max="8447" width="20" style="11" customWidth="1"/>
    <col min="8448" max="8448" width="17.42578125" style="11" customWidth="1"/>
    <col min="8449" max="8449" width="13" style="11" customWidth="1"/>
    <col min="8450" max="8450" width="14.7109375" style="11" customWidth="1"/>
    <col min="8451" max="8451" width="15.140625" style="11" customWidth="1"/>
    <col min="8452" max="8452" width="13.85546875" style="11" customWidth="1"/>
    <col min="8453" max="8453" width="15.7109375" style="11" customWidth="1"/>
    <col min="8454" max="8454" width="8.85546875" style="11"/>
    <col min="8455" max="8455" width="11.28515625" style="11" customWidth="1"/>
    <col min="8456" max="8701" width="8.85546875" style="11"/>
    <col min="8702" max="8702" width="4.7109375" style="11" customWidth="1"/>
    <col min="8703" max="8703" width="20" style="11" customWidth="1"/>
    <col min="8704" max="8704" width="17.42578125" style="11" customWidth="1"/>
    <col min="8705" max="8705" width="13" style="11" customWidth="1"/>
    <col min="8706" max="8706" width="14.7109375" style="11" customWidth="1"/>
    <col min="8707" max="8707" width="15.140625" style="11" customWidth="1"/>
    <col min="8708" max="8708" width="13.85546875" style="11" customWidth="1"/>
    <col min="8709" max="8709" width="15.7109375" style="11" customWidth="1"/>
    <col min="8710" max="8710" width="8.85546875" style="11"/>
    <col min="8711" max="8711" width="11.28515625" style="11" customWidth="1"/>
    <col min="8712" max="8957" width="8.85546875" style="11"/>
    <col min="8958" max="8958" width="4.7109375" style="11" customWidth="1"/>
    <col min="8959" max="8959" width="20" style="11" customWidth="1"/>
    <col min="8960" max="8960" width="17.42578125" style="11" customWidth="1"/>
    <col min="8961" max="8961" width="13" style="11" customWidth="1"/>
    <col min="8962" max="8962" width="14.7109375" style="11" customWidth="1"/>
    <col min="8963" max="8963" width="15.140625" style="11" customWidth="1"/>
    <col min="8964" max="8964" width="13.85546875" style="11" customWidth="1"/>
    <col min="8965" max="8965" width="15.7109375" style="11" customWidth="1"/>
    <col min="8966" max="8966" width="8.85546875" style="11"/>
    <col min="8967" max="8967" width="11.28515625" style="11" customWidth="1"/>
    <col min="8968" max="9213" width="8.85546875" style="11"/>
    <col min="9214" max="9214" width="4.7109375" style="11" customWidth="1"/>
    <col min="9215" max="9215" width="20" style="11" customWidth="1"/>
    <col min="9216" max="9216" width="17.42578125" style="11" customWidth="1"/>
    <col min="9217" max="9217" width="13" style="11" customWidth="1"/>
    <col min="9218" max="9218" width="14.7109375" style="11" customWidth="1"/>
    <col min="9219" max="9219" width="15.140625" style="11" customWidth="1"/>
    <col min="9220" max="9220" width="13.85546875" style="11" customWidth="1"/>
    <col min="9221" max="9221" width="15.7109375" style="11" customWidth="1"/>
    <col min="9222" max="9222" width="8.85546875" style="11"/>
    <col min="9223" max="9223" width="11.28515625" style="11" customWidth="1"/>
    <col min="9224" max="9469" width="8.85546875" style="11"/>
    <col min="9470" max="9470" width="4.7109375" style="11" customWidth="1"/>
    <col min="9471" max="9471" width="20" style="11" customWidth="1"/>
    <col min="9472" max="9472" width="17.42578125" style="11" customWidth="1"/>
    <col min="9473" max="9473" width="13" style="11" customWidth="1"/>
    <col min="9474" max="9474" width="14.7109375" style="11" customWidth="1"/>
    <col min="9475" max="9475" width="15.140625" style="11" customWidth="1"/>
    <col min="9476" max="9476" width="13.85546875" style="11" customWidth="1"/>
    <col min="9477" max="9477" width="15.7109375" style="11" customWidth="1"/>
    <col min="9478" max="9478" width="8.85546875" style="11"/>
    <col min="9479" max="9479" width="11.28515625" style="11" customWidth="1"/>
    <col min="9480" max="9725" width="8.85546875" style="11"/>
    <col min="9726" max="9726" width="4.7109375" style="11" customWidth="1"/>
    <col min="9727" max="9727" width="20" style="11" customWidth="1"/>
    <col min="9728" max="9728" width="17.42578125" style="11" customWidth="1"/>
    <col min="9729" max="9729" width="13" style="11" customWidth="1"/>
    <col min="9730" max="9730" width="14.7109375" style="11" customWidth="1"/>
    <col min="9731" max="9731" width="15.140625" style="11" customWidth="1"/>
    <col min="9732" max="9732" width="13.85546875" style="11" customWidth="1"/>
    <col min="9733" max="9733" width="15.7109375" style="11" customWidth="1"/>
    <col min="9734" max="9734" width="8.85546875" style="11"/>
    <col min="9735" max="9735" width="11.28515625" style="11" customWidth="1"/>
    <col min="9736" max="9981" width="8.85546875" style="11"/>
    <col min="9982" max="9982" width="4.7109375" style="11" customWidth="1"/>
    <col min="9983" max="9983" width="20" style="11" customWidth="1"/>
    <col min="9984" max="9984" width="17.42578125" style="11" customWidth="1"/>
    <col min="9985" max="9985" width="13" style="11" customWidth="1"/>
    <col min="9986" max="9986" width="14.7109375" style="11" customWidth="1"/>
    <col min="9987" max="9987" width="15.140625" style="11" customWidth="1"/>
    <col min="9988" max="9988" width="13.85546875" style="11" customWidth="1"/>
    <col min="9989" max="9989" width="15.7109375" style="11" customWidth="1"/>
    <col min="9990" max="9990" width="8.85546875" style="11"/>
    <col min="9991" max="9991" width="11.28515625" style="11" customWidth="1"/>
    <col min="9992" max="10237" width="8.85546875" style="11"/>
    <col min="10238" max="10238" width="4.7109375" style="11" customWidth="1"/>
    <col min="10239" max="10239" width="20" style="11" customWidth="1"/>
    <col min="10240" max="10240" width="17.42578125" style="11" customWidth="1"/>
    <col min="10241" max="10241" width="13" style="11" customWidth="1"/>
    <col min="10242" max="10242" width="14.7109375" style="11" customWidth="1"/>
    <col min="10243" max="10243" width="15.140625" style="11" customWidth="1"/>
    <col min="10244" max="10244" width="13.85546875" style="11" customWidth="1"/>
    <col min="10245" max="10245" width="15.7109375" style="11" customWidth="1"/>
    <col min="10246" max="10246" width="8.85546875" style="11"/>
    <col min="10247" max="10247" width="11.28515625" style="11" customWidth="1"/>
    <col min="10248" max="10493" width="8.85546875" style="11"/>
    <col min="10494" max="10494" width="4.7109375" style="11" customWidth="1"/>
    <col min="10495" max="10495" width="20" style="11" customWidth="1"/>
    <col min="10496" max="10496" width="17.42578125" style="11" customWidth="1"/>
    <col min="10497" max="10497" width="13" style="11" customWidth="1"/>
    <col min="10498" max="10498" width="14.7109375" style="11" customWidth="1"/>
    <col min="10499" max="10499" width="15.140625" style="11" customWidth="1"/>
    <col min="10500" max="10500" width="13.85546875" style="11" customWidth="1"/>
    <col min="10501" max="10501" width="15.7109375" style="11" customWidth="1"/>
    <col min="10502" max="10502" width="8.85546875" style="11"/>
    <col min="10503" max="10503" width="11.28515625" style="11" customWidth="1"/>
    <col min="10504" max="10749" width="8.85546875" style="11"/>
    <col min="10750" max="10750" width="4.7109375" style="11" customWidth="1"/>
    <col min="10751" max="10751" width="20" style="11" customWidth="1"/>
    <col min="10752" max="10752" width="17.42578125" style="11" customWidth="1"/>
    <col min="10753" max="10753" width="13" style="11" customWidth="1"/>
    <col min="10754" max="10754" width="14.7109375" style="11" customWidth="1"/>
    <col min="10755" max="10755" width="15.140625" style="11" customWidth="1"/>
    <col min="10756" max="10756" width="13.85546875" style="11" customWidth="1"/>
    <col min="10757" max="10757" width="15.7109375" style="11" customWidth="1"/>
    <col min="10758" max="10758" width="8.85546875" style="11"/>
    <col min="10759" max="10759" width="11.28515625" style="11" customWidth="1"/>
    <col min="10760" max="11005" width="8.85546875" style="11"/>
    <col min="11006" max="11006" width="4.7109375" style="11" customWidth="1"/>
    <col min="11007" max="11007" width="20" style="11" customWidth="1"/>
    <col min="11008" max="11008" width="17.42578125" style="11" customWidth="1"/>
    <col min="11009" max="11009" width="13" style="11" customWidth="1"/>
    <col min="11010" max="11010" width="14.7109375" style="11" customWidth="1"/>
    <col min="11011" max="11011" width="15.140625" style="11" customWidth="1"/>
    <col min="11012" max="11012" width="13.85546875" style="11" customWidth="1"/>
    <col min="11013" max="11013" width="15.7109375" style="11" customWidth="1"/>
    <col min="11014" max="11014" width="8.85546875" style="11"/>
    <col min="11015" max="11015" width="11.28515625" style="11" customWidth="1"/>
    <col min="11016" max="11261" width="8.85546875" style="11"/>
    <col min="11262" max="11262" width="4.7109375" style="11" customWidth="1"/>
    <col min="11263" max="11263" width="20" style="11" customWidth="1"/>
    <col min="11264" max="11264" width="17.42578125" style="11" customWidth="1"/>
    <col min="11265" max="11265" width="13" style="11" customWidth="1"/>
    <col min="11266" max="11266" width="14.7109375" style="11" customWidth="1"/>
    <col min="11267" max="11267" width="15.140625" style="11" customWidth="1"/>
    <col min="11268" max="11268" width="13.85546875" style="11" customWidth="1"/>
    <col min="11269" max="11269" width="15.7109375" style="11" customWidth="1"/>
    <col min="11270" max="11270" width="8.85546875" style="11"/>
    <col min="11271" max="11271" width="11.28515625" style="11" customWidth="1"/>
    <col min="11272" max="11517" width="8.85546875" style="11"/>
    <col min="11518" max="11518" width="4.7109375" style="11" customWidth="1"/>
    <col min="11519" max="11519" width="20" style="11" customWidth="1"/>
    <col min="11520" max="11520" width="17.42578125" style="11" customWidth="1"/>
    <col min="11521" max="11521" width="13" style="11" customWidth="1"/>
    <col min="11522" max="11522" width="14.7109375" style="11" customWidth="1"/>
    <col min="11523" max="11523" width="15.140625" style="11" customWidth="1"/>
    <col min="11524" max="11524" width="13.85546875" style="11" customWidth="1"/>
    <col min="11525" max="11525" width="15.7109375" style="11" customWidth="1"/>
    <col min="11526" max="11526" width="8.85546875" style="11"/>
    <col min="11527" max="11527" width="11.28515625" style="11" customWidth="1"/>
    <col min="11528" max="11773" width="8.85546875" style="11"/>
    <col min="11774" max="11774" width="4.7109375" style="11" customWidth="1"/>
    <col min="11775" max="11775" width="20" style="11" customWidth="1"/>
    <col min="11776" max="11776" width="17.42578125" style="11" customWidth="1"/>
    <col min="11777" max="11777" width="13" style="11" customWidth="1"/>
    <col min="11778" max="11778" width="14.7109375" style="11" customWidth="1"/>
    <col min="11779" max="11779" width="15.140625" style="11" customWidth="1"/>
    <col min="11780" max="11780" width="13.85546875" style="11" customWidth="1"/>
    <col min="11781" max="11781" width="15.7109375" style="11" customWidth="1"/>
    <col min="11782" max="11782" width="8.85546875" style="11"/>
    <col min="11783" max="11783" width="11.28515625" style="11" customWidth="1"/>
    <col min="11784" max="12029" width="8.85546875" style="11"/>
    <col min="12030" max="12030" width="4.7109375" style="11" customWidth="1"/>
    <col min="12031" max="12031" width="20" style="11" customWidth="1"/>
    <col min="12032" max="12032" width="17.42578125" style="11" customWidth="1"/>
    <col min="12033" max="12033" width="13" style="11" customWidth="1"/>
    <col min="12034" max="12034" width="14.7109375" style="11" customWidth="1"/>
    <col min="12035" max="12035" width="15.140625" style="11" customWidth="1"/>
    <col min="12036" max="12036" width="13.85546875" style="11" customWidth="1"/>
    <col min="12037" max="12037" width="15.7109375" style="11" customWidth="1"/>
    <col min="12038" max="12038" width="8.85546875" style="11"/>
    <col min="12039" max="12039" width="11.28515625" style="11" customWidth="1"/>
    <col min="12040" max="12285" width="8.85546875" style="11"/>
    <col min="12286" max="12286" width="4.7109375" style="11" customWidth="1"/>
    <col min="12287" max="12287" width="20" style="11" customWidth="1"/>
    <col min="12288" max="12288" width="17.42578125" style="11" customWidth="1"/>
    <col min="12289" max="12289" width="13" style="11" customWidth="1"/>
    <col min="12290" max="12290" width="14.7109375" style="11" customWidth="1"/>
    <col min="12291" max="12291" width="15.140625" style="11" customWidth="1"/>
    <col min="12292" max="12292" width="13.85546875" style="11" customWidth="1"/>
    <col min="12293" max="12293" width="15.7109375" style="11" customWidth="1"/>
    <col min="12294" max="12294" width="8.85546875" style="11"/>
    <col min="12295" max="12295" width="11.28515625" style="11" customWidth="1"/>
    <col min="12296" max="12541" width="8.85546875" style="11"/>
    <col min="12542" max="12542" width="4.7109375" style="11" customWidth="1"/>
    <col min="12543" max="12543" width="20" style="11" customWidth="1"/>
    <col min="12544" max="12544" width="17.42578125" style="11" customWidth="1"/>
    <col min="12545" max="12545" width="13" style="11" customWidth="1"/>
    <col min="12546" max="12546" width="14.7109375" style="11" customWidth="1"/>
    <col min="12547" max="12547" width="15.140625" style="11" customWidth="1"/>
    <col min="12548" max="12548" width="13.85546875" style="11" customWidth="1"/>
    <col min="12549" max="12549" width="15.7109375" style="11" customWidth="1"/>
    <col min="12550" max="12550" width="8.85546875" style="11"/>
    <col min="12551" max="12551" width="11.28515625" style="11" customWidth="1"/>
    <col min="12552" max="12797" width="8.85546875" style="11"/>
    <col min="12798" max="12798" width="4.7109375" style="11" customWidth="1"/>
    <col min="12799" max="12799" width="20" style="11" customWidth="1"/>
    <col min="12800" max="12800" width="17.42578125" style="11" customWidth="1"/>
    <col min="12801" max="12801" width="13" style="11" customWidth="1"/>
    <col min="12802" max="12802" width="14.7109375" style="11" customWidth="1"/>
    <col min="12803" max="12803" width="15.140625" style="11" customWidth="1"/>
    <col min="12804" max="12804" width="13.85546875" style="11" customWidth="1"/>
    <col min="12805" max="12805" width="15.7109375" style="11" customWidth="1"/>
    <col min="12806" max="12806" width="8.85546875" style="11"/>
    <col min="12807" max="12807" width="11.28515625" style="11" customWidth="1"/>
    <col min="12808" max="13053" width="8.85546875" style="11"/>
    <col min="13054" max="13054" width="4.7109375" style="11" customWidth="1"/>
    <col min="13055" max="13055" width="20" style="11" customWidth="1"/>
    <col min="13056" max="13056" width="17.42578125" style="11" customWidth="1"/>
    <col min="13057" max="13057" width="13" style="11" customWidth="1"/>
    <col min="13058" max="13058" width="14.7109375" style="11" customWidth="1"/>
    <col min="13059" max="13059" width="15.140625" style="11" customWidth="1"/>
    <col min="13060" max="13060" width="13.85546875" style="11" customWidth="1"/>
    <col min="13061" max="13061" width="15.7109375" style="11" customWidth="1"/>
    <col min="13062" max="13062" width="8.85546875" style="11"/>
    <col min="13063" max="13063" width="11.28515625" style="11" customWidth="1"/>
    <col min="13064" max="13309" width="8.85546875" style="11"/>
    <col min="13310" max="13310" width="4.7109375" style="11" customWidth="1"/>
    <col min="13311" max="13311" width="20" style="11" customWidth="1"/>
    <col min="13312" max="13312" width="17.42578125" style="11" customWidth="1"/>
    <col min="13313" max="13313" width="13" style="11" customWidth="1"/>
    <col min="13314" max="13314" width="14.7109375" style="11" customWidth="1"/>
    <col min="13315" max="13315" width="15.140625" style="11" customWidth="1"/>
    <col min="13316" max="13316" width="13.85546875" style="11" customWidth="1"/>
    <col min="13317" max="13317" width="15.7109375" style="11" customWidth="1"/>
    <col min="13318" max="13318" width="8.85546875" style="11"/>
    <col min="13319" max="13319" width="11.28515625" style="11" customWidth="1"/>
    <col min="13320" max="13565" width="8.85546875" style="11"/>
    <col min="13566" max="13566" width="4.7109375" style="11" customWidth="1"/>
    <col min="13567" max="13567" width="20" style="11" customWidth="1"/>
    <col min="13568" max="13568" width="17.42578125" style="11" customWidth="1"/>
    <col min="13569" max="13569" width="13" style="11" customWidth="1"/>
    <col min="13570" max="13570" width="14.7109375" style="11" customWidth="1"/>
    <col min="13571" max="13571" width="15.140625" style="11" customWidth="1"/>
    <col min="13572" max="13572" width="13.85546875" style="11" customWidth="1"/>
    <col min="13573" max="13573" width="15.7109375" style="11" customWidth="1"/>
    <col min="13574" max="13574" width="8.85546875" style="11"/>
    <col min="13575" max="13575" width="11.28515625" style="11" customWidth="1"/>
    <col min="13576" max="13821" width="8.85546875" style="11"/>
    <col min="13822" max="13822" width="4.7109375" style="11" customWidth="1"/>
    <col min="13823" max="13823" width="20" style="11" customWidth="1"/>
    <col min="13824" max="13824" width="17.42578125" style="11" customWidth="1"/>
    <col min="13825" max="13825" width="13" style="11" customWidth="1"/>
    <col min="13826" max="13826" width="14.7109375" style="11" customWidth="1"/>
    <col min="13827" max="13827" width="15.140625" style="11" customWidth="1"/>
    <col min="13828" max="13828" width="13.85546875" style="11" customWidth="1"/>
    <col min="13829" max="13829" width="15.7109375" style="11" customWidth="1"/>
    <col min="13830" max="13830" width="8.85546875" style="11"/>
    <col min="13831" max="13831" width="11.28515625" style="11" customWidth="1"/>
    <col min="13832" max="14077" width="8.85546875" style="11"/>
    <col min="14078" max="14078" width="4.7109375" style="11" customWidth="1"/>
    <col min="14079" max="14079" width="20" style="11" customWidth="1"/>
    <col min="14080" max="14080" width="17.42578125" style="11" customWidth="1"/>
    <col min="14081" max="14081" width="13" style="11" customWidth="1"/>
    <col min="14082" max="14082" width="14.7109375" style="11" customWidth="1"/>
    <col min="14083" max="14083" width="15.140625" style="11" customWidth="1"/>
    <col min="14084" max="14084" width="13.85546875" style="11" customWidth="1"/>
    <col min="14085" max="14085" width="15.7109375" style="11" customWidth="1"/>
    <col min="14086" max="14086" width="8.85546875" style="11"/>
    <col min="14087" max="14087" width="11.28515625" style="11" customWidth="1"/>
    <col min="14088" max="14333" width="8.85546875" style="11"/>
    <col min="14334" max="14334" width="4.7109375" style="11" customWidth="1"/>
    <col min="14335" max="14335" width="20" style="11" customWidth="1"/>
    <col min="14336" max="14336" width="17.42578125" style="11" customWidth="1"/>
    <col min="14337" max="14337" width="13" style="11" customWidth="1"/>
    <col min="14338" max="14338" width="14.7109375" style="11" customWidth="1"/>
    <col min="14339" max="14339" width="15.140625" style="11" customWidth="1"/>
    <col min="14340" max="14340" width="13.85546875" style="11" customWidth="1"/>
    <col min="14341" max="14341" width="15.7109375" style="11" customWidth="1"/>
    <col min="14342" max="14342" width="8.85546875" style="11"/>
    <col min="14343" max="14343" width="11.28515625" style="11" customWidth="1"/>
    <col min="14344" max="14589" width="8.85546875" style="11"/>
    <col min="14590" max="14590" width="4.7109375" style="11" customWidth="1"/>
    <col min="14591" max="14591" width="20" style="11" customWidth="1"/>
    <col min="14592" max="14592" width="17.42578125" style="11" customWidth="1"/>
    <col min="14593" max="14593" width="13" style="11" customWidth="1"/>
    <col min="14594" max="14594" width="14.7109375" style="11" customWidth="1"/>
    <col min="14595" max="14595" width="15.140625" style="11" customWidth="1"/>
    <col min="14596" max="14596" width="13.85546875" style="11" customWidth="1"/>
    <col min="14597" max="14597" width="15.7109375" style="11" customWidth="1"/>
    <col min="14598" max="14598" width="8.85546875" style="11"/>
    <col min="14599" max="14599" width="11.28515625" style="11" customWidth="1"/>
    <col min="14600" max="14845" width="8.85546875" style="11"/>
    <col min="14846" max="14846" width="4.7109375" style="11" customWidth="1"/>
    <col min="14847" max="14847" width="20" style="11" customWidth="1"/>
    <col min="14848" max="14848" width="17.42578125" style="11" customWidth="1"/>
    <col min="14849" max="14849" width="13" style="11" customWidth="1"/>
    <col min="14850" max="14850" width="14.7109375" style="11" customWidth="1"/>
    <col min="14851" max="14851" width="15.140625" style="11" customWidth="1"/>
    <col min="14852" max="14852" width="13.85546875" style="11" customWidth="1"/>
    <col min="14853" max="14853" width="15.7109375" style="11" customWidth="1"/>
    <col min="14854" max="14854" width="8.85546875" style="11"/>
    <col min="14855" max="14855" width="11.28515625" style="11" customWidth="1"/>
    <col min="14856" max="15101" width="8.85546875" style="11"/>
    <col min="15102" max="15102" width="4.7109375" style="11" customWidth="1"/>
    <col min="15103" max="15103" width="20" style="11" customWidth="1"/>
    <col min="15104" max="15104" width="17.42578125" style="11" customWidth="1"/>
    <col min="15105" max="15105" width="13" style="11" customWidth="1"/>
    <col min="15106" max="15106" width="14.7109375" style="11" customWidth="1"/>
    <col min="15107" max="15107" width="15.140625" style="11" customWidth="1"/>
    <col min="15108" max="15108" width="13.85546875" style="11" customWidth="1"/>
    <col min="15109" max="15109" width="15.7109375" style="11" customWidth="1"/>
    <col min="15110" max="15110" width="8.85546875" style="11"/>
    <col min="15111" max="15111" width="11.28515625" style="11" customWidth="1"/>
    <col min="15112" max="15357" width="8.85546875" style="11"/>
    <col min="15358" max="15358" width="4.7109375" style="11" customWidth="1"/>
    <col min="15359" max="15359" width="20" style="11" customWidth="1"/>
    <col min="15360" max="15360" width="17.42578125" style="11" customWidth="1"/>
    <col min="15361" max="15361" width="13" style="11" customWidth="1"/>
    <col min="15362" max="15362" width="14.7109375" style="11" customWidth="1"/>
    <col min="15363" max="15363" width="15.140625" style="11" customWidth="1"/>
    <col min="15364" max="15364" width="13.85546875" style="11" customWidth="1"/>
    <col min="15365" max="15365" width="15.7109375" style="11" customWidth="1"/>
    <col min="15366" max="15366" width="8.85546875" style="11"/>
    <col min="15367" max="15367" width="11.28515625" style="11" customWidth="1"/>
    <col min="15368" max="15613" width="8.85546875" style="11"/>
    <col min="15614" max="15614" width="4.7109375" style="11" customWidth="1"/>
    <col min="15615" max="15615" width="20" style="11" customWidth="1"/>
    <col min="15616" max="15616" width="17.42578125" style="11" customWidth="1"/>
    <col min="15617" max="15617" width="13" style="11" customWidth="1"/>
    <col min="15618" max="15618" width="14.7109375" style="11" customWidth="1"/>
    <col min="15619" max="15619" width="15.140625" style="11" customWidth="1"/>
    <col min="15620" max="15620" width="13.85546875" style="11" customWidth="1"/>
    <col min="15621" max="15621" width="15.7109375" style="11" customWidth="1"/>
    <col min="15622" max="15622" width="8.85546875" style="11"/>
    <col min="15623" max="15623" width="11.28515625" style="11" customWidth="1"/>
    <col min="15624" max="15869" width="8.85546875" style="11"/>
    <col min="15870" max="15870" width="4.7109375" style="11" customWidth="1"/>
    <col min="15871" max="15871" width="20" style="11" customWidth="1"/>
    <col min="15872" max="15872" width="17.42578125" style="11" customWidth="1"/>
    <col min="15873" max="15873" width="13" style="11" customWidth="1"/>
    <col min="15874" max="15874" width="14.7109375" style="11" customWidth="1"/>
    <col min="15875" max="15875" width="15.140625" style="11" customWidth="1"/>
    <col min="15876" max="15876" width="13.85546875" style="11" customWidth="1"/>
    <col min="15877" max="15877" width="15.7109375" style="11" customWidth="1"/>
    <col min="15878" max="15878" width="8.85546875" style="11"/>
    <col min="15879" max="15879" width="11.28515625" style="11" customWidth="1"/>
    <col min="15880" max="16125" width="8.85546875" style="11"/>
    <col min="16126" max="16126" width="4.7109375" style="11" customWidth="1"/>
    <col min="16127" max="16127" width="20" style="11" customWidth="1"/>
    <col min="16128" max="16128" width="17.42578125" style="11" customWidth="1"/>
    <col min="16129" max="16129" width="13" style="11" customWidth="1"/>
    <col min="16130" max="16130" width="14.7109375" style="11" customWidth="1"/>
    <col min="16131" max="16131" width="15.140625" style="11" customWidth="1"/>
    <col min="16132" max="16132" width="13.85546875" style="11" customWidth="1"/>
    <col min="16133" max="16133" width="15.7109375" style="11" customWidth="1"/>
    <col min="16134" max="16134" width="8.85546875" style="11"/>
    <col min="16135" max="16135" width="11.28515625" style="11" customWidth="1"/>
    <col min="16136" max="16384" width="8.85546875" style="11"/>
  </cols>
  <sheetData>
    <row r="1" spans="2:20">
      <c r="K1" s="77" t="s">
        <v>122</v>
      </c>
    </row>
    <row r="2" spans="2:20">
      <c r="K2" s="77" t="s">
        <v>100</v>
      </c>
    </row>
    <row r="3" spans="2:20">
      <c r="K3" s="77" t="s">
        <v>101</v>
      </c>
    </row>
    <row r="4" spans="2:20">
      <c r="K4" s="77" t="s">
        <v>102</v>
      </c>
    </row>
    <row r="5" spans="2:20">
      <c r="K5" s="77" t="s">
        <v>103</v>
      </c>
    </row>
    <row r="7" spans="2:20" ht="12.75">
      <c r="D7" s="464" t="s">
        <v>123</v>
      </c>
      <c r="E7" s="445"/>
      <c r="F7" s="445"/>
      <c r="G7" s="445"/>
      <c r="H7" s="445"/>
    </row>
    <row r="8" spans="2:20" ht="12.75">
      <c r="C8" s="33" t="s">
        <v>138</v>
      </c>
      <c r="D8" s="33"/>
    </row>
    <row r="9" spans="2:20" ht="12.75">
      <c r="C9" s="444" t="s">
        <v>139</v>
      </c>
      <c r="D9" s="445"/>
      <c r="E9" s="445"/>
      <c r="F9" s="445"/>
      <c r="G9" s="445"/>
      <c r="H9" s="445"/>
      <c r="I9" s="445"/>
    </row>
    <row r="11" spans="2:20" ht="19.899999999999999" customHeight="1">
      <c r="B11" s="69" t="s">
        <v>105</v>
      </c>
      <c r="C11" s="33" t="s">
        <v>106</v>
      </c>
      <c r="D11" s="414">
        <f>' 910.00 '!D5:I5</f>
        <v>0</v>
      </c>
      <c r="E11" s="415"/>
    </row>
    <row r="12" spans="2:20" ht="29.45" customHeight="1">
      <c r="B12" s="33" t="s">
        <v>107</v>
      </c>
      <c r="C12" s="416" t="s">
        <v>108</v>
      </c>
      <c r="D12" s="417"/>
      <c r="E12" s="442">
        <f>SUM(' 910.00 '!G7:V7)</f>
        <v>0</v>
      </c>
      <c r="F12" s="443"/>
      <c r="G12" s="443"/>
      <c r="H12" s="443"/>
    </row>
    <row r="13" spans="2:20" ht="24" customHeight="1">
      <c r="B13" s="33" t="s">
        <v>109</v>
      </c>
      <c r="C13" s="33" t="s">
        <v>110</v>
      </c>
      <c r="D13" s="72">
        <v>1</v>
      </c>
      <c r="E13" s="82" t="s">
        <v>29</v>
      </c>
      <c r="F13" s="469">
        <f>SUM(' 910.00 '!Q9:S9)</f>
        <v>2016</v>
      </c>
      <c r="G13" s="470"/>
      <c r="H13" s="470"/>
    </row>
    <row r="14" spans="2:20">
      <c r="C14" s="70"/>
      <c r="D14" s="70"/>
      <c r="E14" s="70"/>
    </row>
    <row r="15" spans="2:20">
      <c r="D15" s="68" t="s">
        <v>112</v>
      </c>
    </row>
    <row r="16" spans="2:20" ht="71.45" customHeight="1">
      <c r="B16" s="85" t="s">
        <v>114</v>
      </c>
      <c r="C16" s="85" t="s">
        <v>124</v>
      </c>
      <c r="D16" s="83" t="s">
        <v>106</v>
      </c>
      <c r="E16" s="87" t="s">
        <v>125</v>
      </c>
      <c r="F16" s="84" t="s">
        <v>126</v>
      </c>
      <c r="G16" s="84" t="s">
        <v>127</v>
      </c>
      <c r="H16" s="84" t="s">
        <v>128</v>
      </c>
      <c r="I16" s="90" t="s">
        <v>140</v>
      </c>
      <c r="J16" s="90" t="s">
        <v>141</v>
      </c>
      <c r="K16" s="86" t="s">
        <v>129</v>
      </c>
      <c r="L16" s="102" t="s">
        <v>142</v>
      </c>
      <c r="M16" s="83" t="s">
        <v>130</v>
      </c>
      <c r="N16" s="83" t="s">
        <v>131</v>
      </c>
      <c r="O16" s="83" t="s">
        <v>132</v>
      </c>
      <c r="P16" s="83" t="s">
        <v>133</v>
      </c>
      <c r="Q16" s="83" t="s">
        <v>134</v>
      </c>
      <c r="R16" s="90" t="s">
        <v>135</v>
      </c>
      <c r="S16" s="90" t="s">
        <v>136</v>
      </c>
      <c r="T16" s="83" t="s">
        <v>137</v>
      </c>
    </row>
    <row r="17" spans="2:20" ht="12.75">
      <c r="B17" s="105">
        <v>1</v>
      </c>
      <c r="C17" s="105">
        <v>2</v>
      </c>
      <c r="D17" s="105">
        <v>3</v>
      </c>
      <c r="E17" s="106">
        <v>4</v>
      </c>
      <c r="F17" s="103">
        <v>5</v>
      </c>
      <c r="G17" s="103">
        <v>6</v>
      </c>
      <c r="H17" s="103">
        <v>7</v>
      </c>
      <c r="I17" s="103">
        <v>8</v>
      </c>
      <c r="J17" s="85">
        <v>9</v>
      </c>
      <c r="K17" s="104">
        <v>10</v>
      </c>
      <c r="L17" s="85">
        <v>11</v>
      </c>
      <c r="M17" s="85">
        <v>12</v>
      </c>
      <c r="N17" s="85">
        <v>13</v>
      </c>
      <c r="O17" s="85">
        <v>14</v>
      </c>
      <c r="P17" s="85">
        <v>15</v>
      </c>
      <c r="Q17" s="85">
        <v>16</v>
      </c>
      <c r="R17" s="85">
        <v>17</v>
      </c>
      <c r="S17" s="85">
        <v>18</v>
      </c>
      <c r="T17" s="85">
        <v>19</v>
      </c>
    </row>
    <row r="18" spans="2:20">
      <c r="B18" s="15"/>
      <c r="C18" s="15"/>
      <c r="D18" s="15"/>
      <c r="E18" s="14"/>
      <c r="F18" s="15"/>
      <c r="G18" s="15"/>
      <c r="H18" s="15"/>
      <c r="I18" s="15"/>
      <c r="J18" s="15">
        <f>I18*10%</f>
        <v>0</v>
      </c>
      <c r="K18" s="15">
        <f>(F18-G18-H18-J18)</f>
        <v>0</v>
      </c>
      <c r="L18" s="15">
        <f>K18*10%</f>
        <v>0</v>
      </c>
      <c r="M18" s="15"/>
      <c r="N18" s="15"/>
      <c r="O18" s="15"/>
      <c r="P18" s="15">
        <f>F18-J18</f>
        <v>0</v>
      </c>
      <c r="Q18" s="15"/>
      <c r="R18" s="15">
        <f>P18</f>
        <v>0</v>
      </c>
      <c r="S18" s="15">
        <f>R18*5%</f>
        <v>0</v>
      </c>
      <c r="T18" s="15"/>
    </row>
    <row r="19" spans="2:20">
      <c r="B19" s="15"/>
      <c r="C19" s="15"/>
      <c r="D19" s="15"/>
      <c r="E19" s="14"/>
      <c r="F19" s="15"/>
      <c r="G19" s="15"/>
      <c r="H19" s="15"/>
      <c r="I19" s="15"/>
      <c r="J19" s="15">
        <f t="shared" ref="J19:J22" si="0">I19*10%</f>
        <v>0</v>
      </c>
      <c r="K19" s="15">
        <f>(F19-G19-H19-J19)</f>
        <v>0</v>
      </c>
      <c r="L19" s="15">
        <f t="shared" ref="L19:L22" si="1">K19*10%</f>
        <v>0</v>
      </c>
      <c r="M19" s="15"/>
      <c r="N19" s="15"/>
      <c r="O19" s="15"/>
      <c r="P19" s="15">
        <f t="shared" ref="P19:P54" si="2">F19-J19</f>
        <v>0</v>
      </c>
      <c r="Q19" s="15"/>
      <c r="R19" s="15">
        <f t="shared" ref="R19:R53" si="3">P19</f>
        <v>0</v>
      </c>
      <c r="S19" s="15">
        <f t="shared" ref="S19:S20" si="4">R19*5%</f>
        <v>0</v>
      </c>
      <c r="T19" s="15"/>
    </row>
    <row r="20" spans="2:20">
      <c r="B20" s="15"/>
      <c r="C20" s="15"/>
      <c r="D20" s="15"/>
      <c r="E20" s="14"/>
      <c r="F20" s="15"/>
      <c r="G20" s="15"/>
      <c r="H20" s="15"/>
      <c r="I20" s="15"/>
      <c r="J20" s="15">
        <f t="shared" si="0"/>
        <v>0</v>
      </c>
      <c r="K20" s="15">
        <f>(F20-G20-H20-J20)</f>
        <v>0</v>
      </c>
      <c r="L20" s="15">
        <f t="shared" si="1"/>
        <v>0</v>
      </c>
      <c r="M20" s="15"/>
      <c r="N20" s="15"/>
      <c r="O20" s="15"/>
      <c r="P20" s="15">
        <f t="shared" si="2"/>
        <v>0</v>
      </c>
      <c r="Q20" s="15"/>
      <c r="R20" s="15">
        <f t="shared" si="3"/>
        <v>0</v>
      </c>
      <c r="S20" s="15">
        <f t="shared" si="4"/>
        <v>0</v>
      </c>
      <c r="T20" s="15"/>
    </row>
    <row r="21" spans="2:20">
      <c r="B21" s="15"/>
      <c r="C21" s="15"/>
      <c r="D21" s="15"/>
      <c r="E21" s="14"/>
      <c r="F21" s="15"/>
      <c r="G21" s="15"/>
      <c r="H21" s="15"/>
      <c r="I21" s="15"/>
      <c r="J21" s="15">
        <f t="shared" si="0"/>
        <v>0</v>
      </c>
      <c r="K21" s="15">
        <f t="shared" ref="K21:K22" si="5">(F21-G21-H21-J21)</f>
        <v>0</v>
      </c>
      <c r="L21" s="15">
        <f t="shared" si="1"/>
        <v>0</v>
      </c>
      <c r="M21" s="15"/>
      <c r="N21" s="15"/>
      <c r="O21" s="15"/>
      <c r="P21" s="15">
        <f t="shared" si="2"/>
        <v>0</v>
      </c>
      <c r="Q21" s="15"/>
      <c r="R21" s="15">
        <f t="shared" si="3"/>
        <v>0</v>
      </c>
      <c r="S21" s="15">
        <f>R21*5%</f>
        <v>0</v>
      </c>
      <c r="T21" s="15"/>
    </row>
    <row r="22" spans="2:20" ht="12.75" thickBot="1">
      <c r="B22" s="15"/>
      <c r="C22" s="15"/>
      <c r="D22" s="16"/>
      <c r="E22" s="17"/>
      <c r="F22" s="16"/>
      <c r="G22" s="16"/>
      <c r="H22" s="16"/>
      <c r="I22" s="16"/>
      <c r="J22" s="16">
        <f t="shared" si="0"/>
        <v>0</v>
      </c>
      <c r="K22" s="15">
        <f t="shared" si="5"/>
        <v>0</v>
      </c>
      <c r="L22" s="15">
        <f t="shared" si="1"/>
        <v>0</v>
      </c>
      <c r="M22" s="16"/>
      <c r="N22" s="16"/>
      <c r="O22" s="16"/>
      <c r="P22" s="16">
        <f t="shared" si="2"/>
        <v>0</v>
      </c>
      <c r="Q22" s="16"/>
      <c r="R22" s="16">
        <f t="shared" si="3"/>
        <v>0</v>
      </c>
      <c r="S22" s="15">
        <f>R22*5%</f>
        <v>0</v>
      </c>
      <c r="T22" s="16"/>
    </row>
    <row r="23" spans="2:20" ht="22.15" customHeight="1" thickBot="1">
      <c r="B23" s="78" t="s">
        <v>156</v>
      </c>
      <c r="C23" s="14"/>
      <c r="D23" s="88"/>
      <c r="E23" s="41"/>
      <c r="F23" s="36">
        <f>F18+F19+F20+F21+F22</f>
        <v>0</v>
      </c>
      <c r="G23" s="36">
        <f>SUM(G18:G22)</f>
        <v>0</v>
      </c>
      <c r="H23" s="36">
        <f>H18+H19+H20+H21+H22</f>
        <v>0</v>
      </c>
      <c r="I23" s="107">
        <f>I18+I19+I20+I21+I22</f>
        <v>0</v>
      </c>
      <c r="J23" s="36">
        <f t="shared" ref="J23:J53" si="6">I23*10%</f>
        <v>0</v>
      </c>
      <c r="K23" s="108">
        <f>F23-G23-H23-J23</f>
        <v>0</v>
      </c>
      <c r="L23" s="20">
        <f>K23*10%</f>
        <v>0</v>
      </c>
      <c r="M23" s="91"/>
      <c r="N23" s="91"/>
      <c r="O23" s="19"/>
      <c r="P23" s="36">
        <f t="shared" si="2"/>
        <v>0</v>
      </c>
      <c r="Q23" s="18"/>
      <c r="R23" s="36">
        <f t="shared" si="3"/>
        <v>0</v>
      </c>
      <c r="S23" s="108">
        <f>S18+S19+S20+S21+S22</f>
        <v>0</v>
      </c>
      <c r="T23" s="36"/>
    </row>
    <row r="24" spans="2:20">
      <c r="B24" s="15"/>
      <c r="C24" s="15"/>
      <c r="D24" s="12"/>
      <c r="E24" s="13"/>
      <c r="F24" s="12"/>
      <c r="G24" s="12"/>
      <c r="H24" s="12"/>
      <c r="I24" s="12"/>
      <c r="J24" s="12">
        <f t="shared" si="6"/>
        <v>0</v>
      </c>
      <c r="K24" s="12">
        <f>F24-G24-H24-J24</f>
        <v>0</v>
      </c>
      <c r="L24" s="12">
        <f>K24*10%</f>
        <v>0</v>
      </c>
      <c r="M24" s="12"/>
      <c r="N24" s="12"/>
      <c r="O24" s="12"/>
      <c r="P24" s="12">
        <f t="shared" si="2"/>
        <v>0</v>
      </c>
      <c r="Q24" s="12"/>
      <c r="R24" s="12">
        <f t="shared" si="3"/>
        <v>0</v>
      </c>
      <c r="S24" s="12">
        <f>R24*5%</f>
        <v>0</v>
      </c>
      <c r="T24" s="12"/>
    </row>
    <row r="25" spans="2:20">
      <c r="B25" s="15"/>
      <c r="C25" s="15"/>
      <c r="D25" s="15"/>
      <c r="E25" s="14"/>
      <c r="F25" s="15"/>
      <c r="G25" s="15"/>
      <c r="H25" s="15"/>
      <c r="I25" s="15"/>
      <c r="J25" s="12">
        <f t="shared" si="6"/>
        <v>0</v>
      </c>
      <c r="K25" s="12">
        <f t="shared" ref="K25:K54" si="7">F25-G25-H25-J25</f>
        <v>0</v>
      </c>
      <c r="L25" s="12">
        <f t="shared" ref="L25:L53" si="8">K25*10%</f>
        <v>0</v>
      </c>
      <c r="M25" s="15"/>
      <c r="N25" s="15"/>
      <c r="O25" s="15"/>
      <c r="P25" s="15">
        <f t="shared" si="2"/>
        <v>0</v>
      </c>
      <c r="Q25" s="15"/>
      <c r="R25" s="15">
        <f t="shared" si="3"/>
        <v>0</v>
      </c>
      <c r="S25" s="12">
        <f t="shared" ref="S25:S53" si="9">R25*5%</f>
        <v>0</v>
      </c>
      <c r="T25" s="15"/>
    </row>
    <row r="26" spans="2:20">
      <c r="B26" s="15"/>
      <c r="C26" s="15"/>
      <c r="D26" s="15"/>
      <c r="E26" s="14"/>
      <c r="F26" s="15"/>
      <c r="G26" s="15"/>
      <c r="H26" s="15"/>
      <c r="I26" s="15"/>
      <c r="J26" s="12">
        <f t="shared" si="6"/>
        <v>0</v>
      </c>
      <c r="K26" s="12">
        <f t="shared" si="7"/>
        <v>0</v>
      </c>
      <c r="L26" s="12">
        <f t="shared" si="8"/>
        <v>0</v>
      </c>
      <c r="M26" s="15"/>
      <c r="N26" s="15"/>
      <c r="O26" s="15"/>
      <c r="P26" s="15">
        <f t="shared" si="2"/>
        <v>0</v>
      </c>
      <c r="Q26" s="15"/>
      <c r="R26" s="15">
        <f t="shared" si="3"/>
        <v>0</v>
      </c>
      <c r="S26" s="12">
        <f t="shared" si="9"/>
        <v>0</v>
      </c>
      <c r="T26" s="15"/>
    </row>
    <row r="27" spans="2:20">
      <c r="B27" s="15"/>
      <c r="C27" s="15"/>
      <c r="D27" s="15"/>
      <c r="E27" s="14"/>
      <c r="F27" s="15"/>
      <c r="G27" s="15"/>
      <c r="H27" s="15"/>
      <c r="I27" s="15"/>
      <c r="J27" s="12">
        <f t="shared" si="6"/>
        <v>0</v>
      </c>
      <c r="K27" s="12">
        <f t="shared" si="7"/>
        <v>0</v>
      </c>
      <c r="L27" s="12">
        <f t="shared" si="8"/>
        <v>0</v>
      </c>
      <c r="M27" s="15"/>
      <c r="N27" s="15"/>
      <c r="O27" s="15"/>
      <c r="P27" s="15">
        <f t="shared" si="2"/>
        <v>0</v>
      </c>
      <c r="Q27" s="15"/>
      <c r="R27" s="15">
        <f t="shared" si="3"/>
        <v>0</v>
      </c>
      <c r="S27" s="12">
        <f t="shared" si="9"/>
        <v>0</v>
      </c>
      <c r="T27" s="15"/>
    </row>
    <row r="28" spans="2:20" ht="12.75" thickBot="1">
      <c r="B28" s="15"/>
      <c r="C28" s="15"/>
      <c r="D28" s="16"/>
      <c r="E28" s="17"/>
      <c r="F28" s="16"/>
      <c r="G28" s="16"/>
      <c r="H28" s="16"/>
      <c r="I28" s="16"/>
      <c r="J28" s="109">
        <f t="shared" si="6"/>
        <v>0</v>
      </c>
      <c r="K28" s="109">
        <f t="shared" si="7"/>
        <v>0</v>
      </c>
      <c r="L28" s="109">
        <f t="shared" si="8"/>
        <v>0</v>
      </c>
      <c r="M28" s="16"/>
      <c r="N28" s="16"/>
      <c r="O28" s="16"/>
      <c r="P28" s="16">
        <f t="shared" si="2"/>
        <v>0</v>
      </c>
      <c r="Q28" s="16"/>
      <c r="R28" s="16">
        <f t="shared" si="3"/>
        <v>0</v>
      </c>
      <c r="S28" s="109">
        <f t="shared" si="9"/>
        <v>0</v>
      </c>
      <c r="T28" s="16"/>
    </row>
    <row r="29" spans="2:20" ht="24.6" customHeight="1" thickBot="1">
      <c r="B29" s="78" t="s">
        <v>157</v>
      </c>
      <c r="C29" s="14"/>
      <c r="D29" s="88"/>
      <c r="E29" s="93"/>
      <c r="F29" s="91">
        <f>F24+F25+F26+F27+F28</f>
        <v>0</v>
      </c>
      <c r="G29" s="91">
        <f>SUM(G24:G28)</f>
        <v>0</v>
      </c>
      <c r="H29" s="91">
        <f>H24+H25+H26+H27+H28</f>
        <v>0</v>
      </c>
      <c r="I29" s="19">
        <f>I24+I25+I26+I27+I28</f>
        <v>0</v>
      </c>
      <c r="J29" s="20">
        <f t="shared" si="6"/>
        <v>0</v>
      </c>
      <c r="K29" s="91">
        <f t="shared" si="7"/>
        <v>0</v>
      </c>
      <c r="L29" s="21">
        <f t="shared" si="8"/>
        <v>0</v>
      </c>
      <c r="M29" s="22"/>
      <c r="N29" s="91"/>
      <c r="O29" s="19"/>
      <c r="P29" s="36">
        <f t="shared" si="2"/>
        <v>0</v>
      </c>
      <c r="Q29" s="18"/>
      <c r="R29" s="36">
        <f t="shared" si="3"/>
        <v>0</v>
      </c>
      <c r="S29" s="36">
        <f t="shared" si="9"/>
        <v>0</v>
      </c>
      <c r="T29" s="36"/>
    </row>
    <row r="30" spans="2:20">
      <c r="B30" s="15"/>
      <c r="C30" s="15"/>
      <c r="D30" s="12"/>
      <c r="E30" s="13"/>
      <c r="F30" s="12"/>
      <c r="G30" s="12"/>
      <c r="H30" s="12"/>
      <c r="I30" s="12"/>
      <c r="J30" s="12">
        <f t="shared" si="6"/>
        <v>0</v>
      </c>
      <c r="K30" s="12">
        <f t="shared" si="7"/>
        <v>0</v>
      </c>
      <c r="L30" s="12">
        <f t="shared" si="8"/>
        <v>0</v>
      </c>
      <c r="M30" s="12"/>
      <c r="N30" s="12"/>
      <c r="O30" s="12"/>
      <c r="P30" s="12">
        <f t="shared" si="2"/>
        <v>0</v>
      </c>
      <c r="Q30" s="12"/>
      <c r="R30" s="12">
        <f t="shared" si="3"/>
        <v>0</v>
      </c>
      <c r="S30" s="12">
        <f t="shared" si="9"/>
        <v>0</v>
      </c>
      <c r="T30" s="12"/>
    </row>
    <row r="31" spans="2:20">
      <c r="B31" s="15"/>
      <c r="C31" s="15"/>
      <c r="D31" s="15"/>
      <c r="E31" s="14"/>
      <c r="F31" s="15"/>
      <c r="G31" s="15"/>
      <c r="H31" s="15"/>
      <c r="I31" s="15"/>
      <c r="J31" s="12">
        <f t="shared" si="6"/>
        <v>0</v>
      </c>
      <c r="K31" s="12">
        <f t="shared" si="7"/>
        <v>0</v>
      </c>
      <c r="L31" s="12">
        <f t="shared" si="8"/>
        <v>0</v>
      </c>
      <c r="M31" s="15"/>
      <c r="N31" s="15"/>
      <c r="O31" s="15"/>
      <c r="P31" s="15">
        <f t="shared" si="2"/>
        <v>0</v>
      </c>
      <c r="Q31" s="15"/>
      <c r="R31" s="15">
        <f t="shared" si="3"/>
        <v>0</v>
      </c>
      <c r="S31" s="12">
        <f t="shared" si="9"/>
        <v>0</v>
      </c>
      <c r="T31" s="15"/>
    </row>
    <row r="32" spans="2:20">
      <c r="B32" s="15"/>
      <c r="C32" s="15"/>
      <c r="D32" s="15"/>
      <c r="E32" s="14"/>
      <c r="F32" s="15"/>
      <c r="G32" s="15"/>
      <c r="H32" s="15"/>
      <c r="I32" s="15"/>
      <c r="J32" s="12">
        <f t="shared" si="6"/>
        <v>0</v>
      </c>
      <c r="K32" s="12">
        <f t="shared" si="7"/>
        <v>0</v>
      </c>
      <c r="L32" s="12">
        <f t="shared" si="8"/>
        <v>0</v>
      </c>
      <c r="M32" s="15"/>
      <c r="N32" s="15"/>
      <c r="O32" s="15"/>
      <c r="P32" s="15">
        <f t="shared" si="2"/>
        <v>0</v>
      </c>
      <c r="Q32" s="15"/>
      <c r="R32" s="15">
        <f t="shared" si="3"/>
        <v>0</v>
      </c>
      <c r="S32" s="12">
        <f t="shared" si="9"/>
        <v>0</v>
      </c>
      <c r="T32" s="15"/>
    </row>
    <row r="33" spans="2:20">
      <c r="B33" s="15"/>
      <c r="C33" s="15"/>
      <c r="D33" s="15"/>
      <c r="E33" s="14"/>
      <c r="F33" s="15"/>
      <c r="G33" s="15"/>
      <c r="H33" s="15"/>
      <c r="I33" s="15"/>
      <c r="J33" s="12">
        <f t="shared" si="6"/>
        <v>0</v>
      </c>
      <c r="K33" s="12">
        <f t="shared" si="7"/>
        <v>0</v>
      </c>
      <c r="L33" s="12">
        <f t="shared" si="8"/>
        <v>0</v>
      </c>
      <c r="M33" s="15"/>
      <c r="N33" s="15"/>
      <c r="O33" s="15"/>
      <c r="P33" s="15">
        <f t="shared" si="2"/>
        <v>0</v>
      </c>
      <c r="Q33" s="15"/>
      <c r="R33" s="15">
        <f t="shared" si="3"/>
        <v>0</v>
      </c>
      <c r="S33" s="12">
        <f t="shared" si="9"/>
        <v>0</v>
      </c>
      <c r="T33" s="15"/>
    </row>
    <row r="34" spans="2:20" ht="12.75" thickBot="1">
      <c r="B34" s="15"/>
      <c r="C34" s="15"/>
      <c r="D34" s="16"/>
      <c r="E34" s="17"/>
      <c r="F34" s="16"/>
      <c r="G34" s="16"/>
      <c r="H34" s="16"/>
      <c r="I34" s="16"/>
      <c r="J34" s="109">
        <f t="shared" si="6"/>
        <v>0</v>
      </c>
      <c r="K34" s="109">
        <f t="shared" si="7"/>
        <v>0</v>
      </c>
      <c r="L34" s="109">
        <f t="shared" si="8"/>
        <v>0</v>
      </c>
      <c r="M34" s="16"/>
      <c r="N34" s="16"/>
      <c r="O34" s="16"/>
      <c r="P34" s="16">
        <f t="shared" si="2"/>
        <v>0</v>
      </c>
      <c r="Q34" s="16"/>
      <c r="R34" s="16">
        <f t="shared" si="3"/>
        <v>0</v>
      </c>
      <c r="S34" s="109">
        <f t="shared" si="9"/>
        <v>0</v>
      </c>
      <c r="T34" s="16"/>
    </row>
    <row r="35" spans="2:20" ht="24.6" customHeight="1" thickBot="1">
      <c r="B35" s="78" t="s">
        <v>158</v>
      </c>
      <c r="C35" s="14"/>
      <c r="D35" s="94"/>
      <c r="E35" s="95"/>
      <c r="F35" s="91">
        <f>F30+F31+F32+F33+F34</f>
        <v>0</v>
      </c>
      <c r="G35" s="91">
        <f>SUM(G30:G34)</f>
        <v>0</v>
      </c>
      <c r="H35" s="91">
        <f>SUM(H30:H34)</f>
        <v>0</v>
      </c>
      <c r="I35" s="19">
        <f>I30+I31+I32+I33+I34</f>
        <v>0</v>
      </c>
      <c r="J35" s="20">
        <f t="shared" si="6"/>
        <v>0</v>
      </c>
      <c r="K35" s="91">
        <f t="shared" si="7"/>
        <v>0</v>
      </c>
      <c r="L35" s="21">
        <f t="shared" si="8"/>
        <v>0</v>
      </c>
      <c r="M35" s="22"/>
      <c r="N35" s="91"/>
      <c r="O35" s="19"/>
      <c r="P35" s="36">
        <f t="shared" si="2"/>
        <v>0</v>
      </c>
      <c r="Q35" s="18"/>
      <c r="R35" s="36">
        <f t="shared" si="3"/>
        <v>0</v>
      </c>
      <c r="S35" s="36">
        <f t="shared" si="9"/>
        <v>0</v>
      </c>
      <c r="T35" s="108"/>
    </row>
    <row r="36" spans="2:20">
      <c r="B36" s="15"/>
      <c r="C36" s="15"/>
      <c r="D36" s="12"/>
      <c r="E36" s="13"/>
      <c r="F36" s="12"/>
      <c r="G36" s="12"/>
      <c r="H36" s="12"/>
      <c r="I36" s="12"/>
      <c r="J36" s="12">
        <f t="shared" si="6"/>
        <v>0</v>
      </c>
      <c r="K36" s="12">
        <f t="shared" si="7"/>
        <v>0</v>
      </c>
      <c r="L36" s="12">
        <f t="shared" si="8"/>
        <v>0</v>
      </c>
      <c r="M36" s="12"/>
      <c r="N36" s="12"/>
      <c r="O36" s="12"/>
      <c r="P36" s="12">
        <f t="shared" si="2"/>
        <v>0</v>
      </c>
      <c r="Q36" s="12"/>
      <c r="R36" s="12">
        <f t="shared" si="3"/>
        <v>0</v>
      </c>
      <c r="S36" s="12">
        <f t="shared" si="9"/>
        <v>0</v>
      </c>
      <c r="T36" s="12"/>
    </row>
    <row r="37" spans="2:20">
      <c r="B37" s="15"/>
      <c r="C37" s="15"/>
      <c r="D37" s="15"/>
      <c r="E37" s="14"/>
      <c r="F37" s="15"/>
      <c r="G37" s="15"/>
      <c r="H37" s="15"/>
      <c r="I37" s="15"/>
      <c r="J37" s="12">
        <f t="shared" si="6"/>
        <v>0</v>
      </c>
      <c r="K37" s="12">
        <f t="shared" si="7"/>
        <v>0</v>
      </c>
      <c r="L37" s="12">
        <f t="shared" si="8"/>
        <v>0</v>
      </c>
      <c r="M37" s="15"/>
      <c r="N37" s="15"/>
      <c r="O37" s="15"/>
      <c r="P37" s="15">
        <f t="shared" si="2"/>
        <v>0</v>
      </c>
      <c r="Q37" s="15"/>
      <c r="R37" s="15">
        <f t="shared" si="3"/>
        <v>0</v>
      </c>
      <c r="S37" s="12">
        <f t="shared" si="9"/>
        <v>0</v>
      </c>
      <c r="T37" s="15"/>
    </row>
    <row r="38" spans="2:20">
      <c r="B38" s="15"/>
      <c r="C38" s="15"/>
      <c r="D38" s="15"/>
      <c r="E38" s="14"/>
      <c r="F38" s="15"/>
      <c r="G38" s="15"/>
      <c r="H38" s="15"/>
      <c r="I38" s="15"/>
      <c r="J38" s="12">
        <f t="shared" si="6"/>
        <v>0</v>
      </c>
      <c r="K38" s="12">
        <f t="shared" si="7"/>
        <v>0</v>
      </c>
      <c r="L38" s="12">
        <f t="shared" si="8"/>
        <v>0</v>
      </c>
      <c r="M38" s="15"/>
      <c r="N38" s="15"/>
      <c r="O38" s="15"/>
      <c r="P38" s="15">
        <f t="shared" si="2"/>
        <v>0</v>
      </c>
      <c r="Q38" s="15"/>
      <c r="R38" s="15">
        <f t="shared" si="3"/>
        <v>0</v>
      </c>
      <c r="S38" s="12">
        <f t="shared" si="9"/>
        <v>0</v>
      </c>
      <c r="T38" s="15"/>
    </row>
    <row r="39" spans="2:20">
      <c r="B39" s="15"/>
      <c r="C39" s="15"/>
      <c r="D39" s="15"/>
      <c r="E39" s="14"/>
      <c r="F39" s="15"/>
      <c r="G39" s="15"/>
      <c r="H39" s="15"/>
      <c r="I39" s="15"/>
      <c r="J39" s="12">
        <f t="shared" si="6"/>
        <v>0</v>
      </c>
      <c r="K39" s="12">
        <f t="shared" si="7"/>
        <v>0</v>
      </c>
      <c r="L39" s="12">
        <f t="shared" si="8"/>
        <v>0</v>
      </c>
      <c r="M39" s="15"/>
      <c r="N39" s="15"/>
      <c r="O39" s="15"/>
      <c r="P39" s="15">
        <f t="shared" si="2"/>
        <v>0</v>
      </c>
      <c r="Q39" s="15"/>
      <c r="R39" s="15">
        <f t="shared" si="3"/>
        <v>0</v>
      </c>
      <c r="S39" s="12">
        <f t="shared" si="9"/>
        <v>0</v>
      </c>
      <c r="T39" s="15"/>
    </row>
    <row r="40" spans="2:20" ht="12.75" thickBot="1">
      <c r="B40" s="15"/>
      <c r="C40" s="15"/>
      <c r="D40" s="16"/>
      <c r="E40" s="17"/>
      <c r="F40" s="16"/>
      <c r="G40" s="16"/>
      <c r="H40" s="16"/>
      <c r="I40" s="16"/>
      <c r="J40" s="109">
        <f t="shared" si="6"/>
        <v>0</v>
      </c>
      <c r="K40" s="109">
        <f t="shared" si="7"/>
        <v>0</v>
      </c>
      <c r="L40" s="109">
        <f t="shared" si="8"/>
        <v>0</v>
      </c>
      <c r="M40" s="16"/>
      <c r="N40" s="16"/>
      <c r="O40" s="16"/>
      <c r="P40" s="16">
        <f t="shared" si="2"/>
        <v>0</v>
      </c>
      <c r="Q40" s="16"/>
      <c r="R40" s="16">
        <f t="shared" si="3"/>
        <v>0</v>
      </c>
      <c r="S40" s="109">
        <f t="shared" si="9"/>
        <v>0</v>
      </c>
      <c r="T40" s="16"/>
    </row>
    <row r="41" spans="2:20" ht="27" customHeight="1" thickBot="1">
      <c r="B41" s="78" t="s">
        <v>159</v>
      </c>
      <c r="C41" s="14"/>
      <c r="D41" s="88"/>
      <c r="E41" s="40"/>
      <c r="F41" s="91">
        <f>F36+F37+F38+F39+F40</f>
        <v>0</v>
      </c>
      <c r="G41" s="91">
        <f>SUM(G36:G40)</f>
        <v>0</v>
      </c>
      <c r="H41" s="91">
        <f>H36+H37+H38+H39+H40</f>
        <v>0</v>
      </c>
      <c r="I41" s="19">
        <f>I36+I37+I38+I39+I40</f>
        <v>0</v>
      </c>
      <c r="J41" s="20">
        <f t="shared" si="6"/>
        <v>0</v>
      </c>
      <c r="K41" s="91">
        <f t="shared" si="7"/>
        <v>0</v>
      </c>
      <c r="L41" s="21">
        <f t="shared" si="8"/>
        <v>0</v>
      </c>
      <c r="M41" s="20"/>
      <c r="N41" s="91"/>
      <c r="O41" s="19"/>
      <c r="P41" s="36">
        <f t="shared" si="2"/>
        <v>0</v>
      </c>
      <c r="Q41" s="18"/>
      <c r="R41" s="36">
        <f t="shared" si="3"/>
        <v>0</v>
      </c>
      <c r="S41" s="36">
        <f t="shared" si="9"/>
        <v>0</v>
      </c>
      <c r="T41" s="108"/>
    </row>
    <row r="42" spans="2:20">
      <c r="B42" s="15"/>
      <c r="C42" s="15"/>
      <c r="D42" s="12"/>
      <c r="E42" s="13"/>
      <c r="F42" s="12"/>
      <c r="G42" s="12"/>
      <c r="H42" s="12"/>
      <c r="I42" s="12"/>
      <c r="J42" s="12">
        <f t="shared" si="6"/>
        <v>0</v>
      </c>
      <c r="K42" s="12">
        <f t="shared" si="7"/>
        <v>0</v>
      </c>
      <c r="L42" s="12">
        <f t="shared" si="8"/>
        <v>0</v>
      </c>
      <c r="M42" s="12"/>
      <c r="N42" s="12"/>
      <c r="O42" s="12"/>
      <c r="P42" s="12">
        <f t="shared" si="2"/>
        <v>0</v>
      </c>
      <c r="Q42" s="12"/>
      <c r="R42" s="12">
        <f t="shared" si="3"/>
        <v>0</v>
      </c>
      <c r="S42" s="12">
        <f t="shared" si="9"/>
        <v>0</v>
      </c>
      <c r="T42" s="12"/>
    </row>
    <row r="43" spans="2:20">
      <c r="B43" s="15"/>
      <c r="C43" s="15"/>
      <c r="D43" s="15"/>
      <c r="E43" s="14"/>
      <c r="F43" s="15"/>
      <c r="G43" s="15"/>
      <c r="H43" s="15"/>
      <c r="I43" s="15"/>
      <c r="J43" s="12">
        <f t="shared" si="6"/>
        <v>0</v>
      </c>
      <c r="K43" s="12">
        <f t="shared" si="7"/>
        <v>0</v>
      </c>
      <c r="L43" s="12">
        <f t="shared" si="8"/>
        <v>0</v>
      </c>
      <c r="M43" s="15"/>
      <c r="N43" s="15"/>
      <c r="O43" s="15"/>
      <c r="P43" s="15">
        <f t="shared" si="2"/>
        <v>0</v>
      </c>
      <c r="Q43" s="15"/>
      <c r="R43" s="15">
        <f t="shared" si="3"/>
        <v>0</v>
      </c>
      <c r="S43" s="12">
        <f t="shared" si="9"/>
        <v>0</v>
      </c>
      <c r="T43" s="15"/>
    </row>
    <row r="44" spans="2:20">
      <c r="B44" s="15"/>
      <c r="C44" s="15"/>
      <c r="D44" s="15"/>
      <c r="E44" s="14"/>
      <c r="F44" s="15"/>
      <c r="G44" s="15"/>
      <c r="H44" s="15"/>
      <c r="I44" s="15"/>
      <c r="J44" s="12">
        <f t="shared" si="6"/>
        <v>0</v>
      </c>
      <c r="K44" s="12">
        <f t="shared" si="7"/>
        <v>0</v>
      </c>
      <c r="L44" s="12">
        <f t="shared" si="8"/>
        <v>0</v>
      </c>
      <c r="M44" s="15"/>
      <c r="N44" s="15"/>
      <c r="O44" s="15"/>
      <c r="P44" s="15">
        <f t="shared" si="2"/>
        <v>0</v>
      </c>
      <c r="Q44" s="15"/>
      <c r="R44" s="15">
        <f t="shared" si="3"/>
        <v>0</v>
      </c>
      <c r="S44" s="12">
        <f t="shared" si="9"/>
        <v>0</v>
      </c>
      <c r="T44" s="15"/>
    </row>
    <row r="45" spans="2:20">
      <c r="B45" s="15"/>
      <c r="C45" s="15"/>
      <c r="D45" s="15"/>
      <c r="E45" s="14"/>
      <c r="F45" s="15"/>
      <c r="G45" s="15"/>
      <c r="H45" s="15"/>
      <c r="I45" s="15"/>
      <c r="J45" s="12">
        <f t="shared" si="6"/>
        <v>0</v>
      </c>
      <c r="K45" s="12">
        <f t="shared" si="7"/>
        <v>0</v>
      </c>
      <c r="L45" s="12">
        <f t="shared" si="8"/>
        <v>0</v>
      </c>
      <c r="M45" s="15"/>
      <c r="N45" s="15"/>
      <c r="O45" s="15"/>
      <c r="P45" s="15">
        <f t="shared" si="2"/>
        <v>0</v>
      </c>
      <c r="Q45" s="15"/>
      <c r="R45" s="15">
        <f t="shared" si="3"/>
        <v>0</v>
      </c>
      <c r="S45" s="12">
        <f t="shared" si="9"/>
        <v>0</v>
      </c>
      <c r="T45" s="15"/>
    </row>
    <row r="46" spans="2:20" ht="12.75" thickBot="1">
      <c r="B46" s="15"/>
      <c r="C46" s="15"/>
      <c r="D46" s="15"/>
      <c r="E46" s="17"/>
      <c r="F46" s="16"/>
      <c r="G46" s="16"/>
      <c r="H46" s="16"/>
      <c r="I46" s="16"/>
      <c r="J46" s="109">
        <f t="shared" si="6"/>
        <v>0</v>
      </c>
      <c r="K46" s="109">
        <f t="shared" si="7"/>
        <v>0</v>
      </c>
      <c r="L46" s="109">
        <f t="shared" si="8"/>
        <v>0</v>
      </c>
      <c r="M46" s="16"/>
      <c r="N46" s="16"/>
      <c r="O46" s="16"/>
      <c r="P46" s="16">
        <f t="shared" si="2"/>
        <v>0</v>
      </c>
      <c r="Q46" s="16"/>
      <c r="R46" s="16">
        <f t="shared" si="3"/>
        <v>0</v>
      </c>
      <c r="S46" s="109">
        <f t="shared" si="9"/>
        <v>0</v>
      </c>
      <c r="T46" s="16"/>
    </row>
    <row r="47" spans="2:20" ht="24.6" customHeight="1" thickBot="1">
      <c r="B47" s="78" t="s">
        <v>160</v>
      </c>
      <c r="C47" s="14"/>
      <c r="D47" s="94"/>
      <c r="E47" s="92"/>
      <c r="F47" s="91">
        <f>F42+F43+F44+F45+F46</f>
        <v>0</v>
      </c>
      <c r="G47" s="91">
        <f>SUM(G42:G46)</f>
        <v>0</v>
      </c>
      <c r="H47" s="91">
        <f>H42+H43+H44+H45+H46</f>
        <v>0</v>
      </c>
      <c r="I47" s="19">
        <f>I42+I43+I44+I45+I46</f>
        <v>0</v>
      </c>
      <c r="J47" s="20">
        <f t="shared" si="6"/>
        <v>0</v>
      </c>
      <c r="K47" s="91">
        <f t="shared" si="7"/>
        <v>0</v>
      </c>
      <c r="L47" s="21">
        <f t="shared" si="8"/>
        <v>0</v>
      </c>
      <c r="M47" s="22"/>
      <c r="N47" s="91"/>
      <c r="O47" s="19"/>
      <c r="P47" s="36">
        <f t="shared" si="2"/>
        <v>0</v>
      </c>
      <c r="Q47" s="18"/>
      <c r="R47" s="36">
        <f t="shared" si="3"/>
        <v>0</v>
      </c>
      <c r="S47" s="36">
        <f t="shared" si="9"/>
        <v>0</v>
      </c>
      <c r="T47" s="108"/>
    </row>
    <row r="48" spans="2:20">
      <c r="B48" s="15"/>
      <c r="C48" s="15"/>
      <c r="D48" s="12"/>
      <c r="E48" s="13"/>
      <c r="F48" s="12"/>
      <c r="G48" s="12"/>
      <c r="H48" s="12"/>
      <c r="I48" s="12"/>
      <c r="J48" s="12">
        <f t="shared" si="6"/>
        <v>0</v>
      </c>
      <c r="K48" s="12">
        <f t="shared" si="7"/>
        <v>0</v>
      </c>
      <c r="L48" s="12">
        <f t="shared" si="8"/>
        <v>0</v>
      </c>
      <c r="M48" s="12"/>
      <c r="N48" s="12"/>
      <c r="O48" s="12"/>
      <c r="P48" s="12">
        <f t="shared" si="2"/>
        <v>0</v>
      </c>
      <c r="Q48" s="12"/>
      <c r="R48" s="12">
        <f t="shared" si="3"/>
        <v>0</v>
      </c>
      <c r="S48" s="12">
        <f t="shared" si="9"/>
        <v>0</v>
      </c>
      <c r="T48" s="12"/>
    </row>
    <row r="49" spans="2:20">
      <c r="B49" s="15"/>
      <c r="C49" s="15"/>
      <c r="D49" s="15"/>
      <c r="E49" s="14"/>
      <c r="F49" s="15"/>
      <c r="G49" s="15"/>
      <c r="H49" s="15"/>
      <c r="I49" s="15"/>
      <c r="J49" s="12">
        <f t="shared" si="6"/>
        <v>0</v>
      </c>
      <c r="K49" s="12">
        <f t="shared" si="7"/>
        <v>0</v>
      </c>
      <c r="L49" s="12">
        <f t="shared" si="8"/>
        <v>0</v>
      </c>
      <c r="M49" s="15"/>
      <c r="N49" s="15"/>
      <c r="O49" s="15"/>
      <c r="P49" s="15">
        <f t="shared" si="2"/>
        <v>0</v>
      </c>
      <c r="Q49" s="15"/>
      <c r="R49" s="15">
        <f t="shared" si="3"/>
        <v>0</v>
      </c>
      <c r="S49" s="12">
        <f t="shared" si="9"/>
        <v>0</v>
      </c>
      <c r="T49" s="15"/>
    </row>
    <row r="50" spans="2:20">
      <c r="B50" s="15"/>
      <c r="C50" s="15"/>
      <c r="D50" s="15"/>
      <c r="E50" s="14"/>
      <c r="F50" s="15"/>
      <c r="G50" s="15"/>
      <c r="H50" s="15"/>
      <c r="I50" s="15"/>
      <c r="J50" s="12">
        <f t="shared" si="6"/>
        <v>0</v>
      </c>
      <c r="K50" s="12">
        <f t="shared" si="7"/>
        <v>0</v>
      </c>
      <c r="L50" s="12">
        <f t="shared" si="8"/>
        <v>0</v>
      </c>
      <c r="M50" s="15"/>
      <c r="N50" s="15"/>
      <c r="O50" s="15"/>
      <c r="P50" s="15">
        <f t="shared" si="2"/>
        <v>0</v>
      </c>
      <c r="Q50" s="15"/>
      <c r="R50" s="15">
        <f t="shared" si="3"/>
        <v>0</v>
      </c>
      <c r="S50" s="12">
        <f t="shared" si="9"/>
        <v>0</v>
      </c>
      <c r="T50" s="15"/>
    </row>
    <row r="51" spans="2:20">
      <c r="B51" s="15"/>
      <c r="C51" s="15"/>
      <c r="D51" s="15"/>
      <c r="E51" s="14"/>
      <c r="F51" s="15"/>
      <c r="G51" s="15"/>
      <c r="H51" s="15"/>
      <c r="I51" s="15"/>
      <c r="J51" s="12">
        <f t="shared" si="6"/>
        <v>0</v>
      </c>
      <c r="K51" s="12">
        <f t="shared" si="7"/>
        <v>0</v>
      </c>
      <c r="L51" s="12">
        <f t="shared" si="8"/>
        <v>0</v>
      </c>
      <c r="M51" s="15"/>
      <c r="N51" s="15"/>
      <c r="O51" s="15"/>
      <c r="P51" s="15">
        <f t="shared" si="2"/>
        <v>0</v>
      </c>
      <c r="Q51" s="15"/>
      <c r="R51" s="15">
        <f t="shared" si="3"/>
        <v>0</v>
      </c>
      <c r="S51" s="12">
        <f t="shared" si="9"/>
        <v>0</v>
      </c>
      <c r="T51" s="15"/>
    </row>
    <row r="52" spans="2:20" ht="12.75" thickBot="1">
      <c r="B52" s="15"/>
      <c r="C52" s="15"/>
      <c r="D52" s="15"/>
      <c r="E52" s="17"/>
      <c r="F52" s="16"/>
      <c r="G52" s="16"/>
      <c r="H52" s="16"/>
      <c r="I52" s="16"/>
      <c r="J52" s="109">
        <f t="shared" si="6"/>
        <v>0</v>
      </c>
      <c r="K52" s="109">
        <f t="shared" si="7"/>
        <v>0</v>
      </c>
      <c r="L52" s="109">
        <f t="shared" si="8"/>
        <v>0</v>
      </c>
      <c r="M52" s="16"/>
      <c r="N52" s="16"/>
      <c r="O52" s="16"/>
      <c r="P52" s="16">
        <f t="shared" si="2"/>
        <v>0</v>
      </c>
      <c r="Q52" s="16"/>
      <c r="R52" s="16">
        <f t="shared" si="3"/>
        <v>0</v>
      </c>
      <c r="S52" s="109">
        <f t="shared" si="9"/>
        <v>0</v>
      </c>
      <c r="T52" s="16"/>
    </row>
    <row r="53" spans="2:20" ht="27.6" customHeight="1" thickBot="1">
      <c r="B53" s="81" t="s">
        <v>161</v>
      </c>
      <c r="C53" s="17"/>
      <c r="D53" s="94"/>
      <c r="E53" s="92"/>
      <c r="F53" s="91">
        <f>F48+F49+F50+F51+F52</f>
        <v>0</v>
      </c>
      <c r="G53" s="91">
        <f>SUM(G48:G52)</f>
        <v>0</v>
      </c>
      <c r="H53" s="91">
        <f>H48+H49+H50+H51+H52</f>
        <v>0</v>
      </c>
      <c r="I53" s="21">
        <f>I48+I49+I50+I51+I52</f>
        <v>0</v>
      </c>
      <c r="J53" s="20">
        <f t="shared" si="6"/>
        <v>0</v>
      </c>
      <c r="K53" s="91">
        <f t="shared" si="7"/>
        <v>0</v>
      </c>
      <c r="L53" s="21">
        <f t="shared" si="8"/>
        <v>0</v>
      </c>
      <c r="M53" s="22"/>
      <c r="N53" s="91"/>
      <c r="O53" s="19"/>
      <c r="P53" s="36">
        <f t="shared" si="2"/>
        <v>0</v>
      </c>
      <c r="Q53" s="18"/>
      <c r="R53" s="36">
        <f t="shared" si="3"/>
        <v>0</v>
      </c>
      <c r="S53" s="36">
        <f t="shared" si="9"/>
        <v>0</v>
      </c>
      <c r="T53" s="108"/>
    </row>
    <row r="54" spans="2:20" ht="48" customHeight="1" thickBot="1">
      <c r="B54" s="438" t="s">
        <v>118</v>
      </c>
      <c r="C54" s="471"/>
      <c r="D54" s="89"/>
      <c r="E54" s="98">
        <f t="shared" ref="E54:J54" si="10">E23+E29+E35+E41+E47+E53</f>
        <v>0</v>
      </c>
      <c r="F54" s="96">
        <f t="shared" si="10"/>
        <v>0</v>
      </c>
      <c r="G54" s="96">
        <f t="shared" si="10"/>
        <v>0</v>
      </c>
      <c r="H54" s="96">
        <f t="shared" si="10"/>
        <v>0</v>
      </c>
      <c r="I54" s="96">
        <f t="shared" si="10"/>
        <v>0</v>
      </c>
      <c r="J54" s="96">
        <f t="shared" si="10"/>
        <v>0</v>
      </c>
      <c r="K54" s="97">
        <f t="shared" si="7"/>
        <v>0</v>
      </c>
      <c r="L54" s="110">
        <f>L23+L29+L35+L41+L47+L53</f>
        <v>0</v>
      </c>
      <c r="M54" s="100"/>
      <c r="N54" s="97"/>
      <c r="O54" s="97"/>
      <c r="P54" s="97">
        <f t="shared" si="2"/>
        <v>0</v>
      </c>
      <c r="Q54" s="99"/>
      <c r="R54" s="101">
        <f>R23+R29+R35+R41+R47+R53</f>
        <v>0</v>
      </c>
      <c r="S54" s="101">
        <f>S23+S29+S35+S41+S47+S53</f>
        <v>0</v>
      </c>
      <c r="T54" s="100"/>
    </row>
    <row r="55" spans="2:20" ht="30" customHeight="1"/>
    <row r="56" spans="2:20">
      <c r="B56" s="429" t="s">
        <v>120</v>
      </c>
      <c r="C56" s="430"/>
      <c r="D56" s="430"/>
    </row>
    <row r="57" spans="2:20">
      <c r="B57" s="71"/>
      <c r="C57" s="71"/>
      <c r="D57" s="71"/>
    </row>
    <row r="58" spans="2:20">
      <c r="B58" s="71"/>
      <c r="C58" s="71"/>
      <c r="D58" s="71"/>
    </row>
    <row r="59" spans="2:20">
      <c r="B59" s="429" t="s">
        <v>24</v>
      </c>
      <c r="C59" s="430"/>
      <c r="D59" s="430"/>
    </row>
    <row r="60" spans="2:20">
      <c r="B60" s="71"/>
      <c r="C60" s="71"/>
      <c r="D60" s="71"/>
    </row>
    <row r="61" spans="2:20">
      <c r="B61" s="71"/>
      <c r="C61" s="71"/>
      <c r="D61" s="71"/>
    </row>
    <row r="62" spans="2:20">
      <c r="B62" s="429" t="s">
        <v>121</v>
      </c>
      <c r="C62" s="430"/>
      <c r="D62" s="430"/>
    </row>
    <row r="68" spans="2:10" ht="60" customHeight="1">
      <c r="B68" s="446" t="s">
        <v>143</v>
      </c>
      <c r="C68" s="463" t="s">
        <v>178</v>
      </c>
      <c r="D68" s="467"/>
      <c r="E68" s="467"/>
      <c r="F68" s="467"/>
      <c r="G68" s="467"/>
      <c r="H68" s="467"/>
      <c r="I68" s="467"/>
      <c r="J68" s="468"/>
    </row>
    <row r="69" spans="2:10" ht="52.5" customHeight="1">
      <c r="B69" s="447"/>
      <c r="C69" s="461" t="s">
        <v>179</v>
      </c>
      <c r="D69" s="465"/>
      <c r="E69" s="465"/>
      <c r="F69" s="465"/>
      <c r="G69" s="465"/>
      <c r="H69" s="465"/>
      <c r="I69" s="465"/>
      <c r="J69" s="466"/>
    </row>
    <row r="70" spans="2:10" ht="51.75" customHeight="1">
      <c r="B70" s="447"/>
      <c r="C70" s="461" t="s">
        <v>180</v>
      </c>
      <c r="D70" s="465"/>
      <c r="E70" s="465"/>
      <c r="F70" s="465"/>
      <c r="G70" s="465"/>
      <c r="H70" s="465"/>
      <c r="I70" s="465"/>
      <c r="J70" s="466"/>
    </row>
    <row r="71" spans="2:10" ht="47.25" customHeight="1">
      <c r="B71" s="448"/>
      <c r="C71" s="451" t="s">
        <v>181</v>
      </c>
      <c r="D71" s="449"/>
      <c r="E71" s="449"/>
      <c r="F71" s="449"/>
      <c r="G71" s="449"/>
      <c r="H71" s="449"/>
      <c r="I71" s="449"/>
      <c r="J71" s="449"/>
    </row>
    <row r="72" spans="2:10" ht="113.25" customHeight="1">
      <c r="B72" s="448"/>
      <c r="C72" s="451" t="s">
        <v>182</v>
      </c>
      <c r="D72" s="449"/>
      <c r="E72" s="449"/>
      <c r="F72" s="449"/>
      <c r="G72" s="449"/>
      <c r="H72" s="449"/>
      <c r="I72" s="449"/>
      <c r="J72" s="449"/>
    </row>
  </sheetData>
  <sheetProtection formatCells="0" formatColumns="0" formatRows="0" insertColumns="0" insertRows="0" insertHyperlinks="0" deleteColumns="0" deleteRows="0"/>
  <mergeCells count="16">
    <mergeCell ref="B68:B72"/>
    <mergeCell ref="C71:J71"/>
    <mergeCell ref="B59:D59"/>
    <mergeCell ref="B62:D62"/>
    <mergeCell ref="C9:I9"/>
    <mergeCell ref="E12:H12"/>
    <mergeCell ref="F13:H13"/>
    <mergeCell ref="B56:D56"/>
    <mergeCell ref="B54:C54"/>
    <mergeCell ref="D11:E11"/>
    <mergeCell ref="C12:D12"/>
    <mergeCell ref="D7:H7"/>
    <mergeCell ref="C69:J69"/>
    <mergeCell ref="C70:J70"/>
    <mergeCell ref="C68:J68"/>
    <mergeCell ref="C72:J72"/>
  </mergeCells>
  <phoneticPr fontId="2" type="noConversion"/>
  <pageMargins left="0.75" right="0.75" top="1" bottom="1" header="0.5" footer="0.5"/>
  <pageSetup paperSize="9" orientation="portrait" horizontalDpi="4294967292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ВВЕДЕНИЕ</vt:lpstr>
      <vt:lpstr> 910.00 </vt:lpstr>
      <vt:lpstr>НР 910.00.001 Доход</vt:lpstr>
      <vt:lpstr>НР 910.00.010-013</vt:lpstr>
      <vt:lpstr>НР 910.00.014-21 Доход работник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komanchuk</dc:creator>
  <cp:lastModifiedBy>Слава Картавцев</cp:lastModifiedBy>
  <cp:lastPrinted>2012-10-23T09:27:54Z</cp:lastPrinted>
  <dcterms:created xsi:type="dcterms:W3CDTF">2012-08-23T02:55:12Z</dcterms:created>
  <dcterms:modified xsi:type="dcterms:W3CDTF">2016-07-15T04:26:40Z</dcterms:modified>
</cp:coreProperties>
</file>